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7 priedas" sheetId="1" r:id="rId1"/>
    <sheet name="8 priedas" sheetId="2" r:id="rId2"/>
  </sheets>
  <calcPr calcId="145621"/>
</workbook>
</file>

<file path=xl/calcChain.xml><?xml version="1.0" encoding="utf-8"?>
<calcChain xmlns="http://schemas.openxmlformats.org/spreadsheetml/2006/main">
  <c r="D12" i="2" l="1"/>
  <c r="F6" i="2"/>
  <c r="F7" i="2"/>
  <c r="D104" i="1"/>
  <c r="F69" i="1" l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4" i="1" l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13" i="1"/>
  <c r="F8" i="2" l="1"/>
  <c r="F9" i="2"/>
  <c r="F10" i="2"/>
  <c r="F11" i="2"/>
  <c r="F12" i="2" l="1"/>
  <c r="F6" i="1"/>
  <c r="F7" i="1"/>
  <c r="F8" i="1"/>
  <c r="F9" i="1"/>
  <c r="F10" i="1"/>
  <c r="F11" i="1"/>
  <c r="F12" i="1"/>
  <c r="F104" i="1" l="1"/>
</calcChain>
</file>

<file path=xl/sharedStrings.xml><?xml version="1.0" encoding="utf-8"?>
<sst xmlns="http://schemas.openxmlformats.org/spreadsheetml/2006/main" count="438" uniqueCount="219">
  <si>
    <t>Akordeonas</t>
  </si>
  <si>
    <t>Moteriškos liemenės</t>
  </si>
  <si>
    <t>KAMS-175</t>
  </si>
  <si>
    <t>Liaudiškų būgnų komplektas</t>
  </si>
  <si>
    <t>KAMS-403</t>
  </si>
  <si>
    <t>TT-002470N</t>
  </si>
  <si>
    <t>TT-003474N</t>
  </si>
  <si>
    <t>TT-003597N</t>
  </si>
  <si>
    <t>USB atmintinė 32GB</t>
  </si>
  <si>
    <t>TT-003880N</t>
  </si>
  <si>
    <t>Stilizuoti tautiniai rūbai</t>
  </si>
  <si>
    <t>TT-004451N</t>
  </si>
  <si>
    <t>KAMS-14009</t>
  </si>
  <si>
    <t>Sisteminis blokas, vaizduoklis</t>
  </si>
  <si>
    <t>KAMS-16510</t>
  </si>
  <si>
    <t>KAMS-1600117</t>
  </si>
  <si>
    <t>Baldų komplektas</t>
  </si>
  <si>
    <t>KAMS-16508</t>
  </si>
  <si>
    <t>Kontrabosas</t>
  </si>
  <si>
    <t>KAMS-16511</t>
  </si>
  <si>
    <t>KAMS-138003</t>
  </si>
  <si>
    <t>KAMS- 95</t>
  </si>
  <si>
    <t>KAMS-104</t>
  </si>
  <si>
    <t>KAMS-105</t>
  </si>
  <si>
    <t>KAMS-187</t>
  </si>
  <si>
    <t>KAMS-203</t>
  </si>
  <si>
    <t>KAMS-204</t>
  </si>
  <si>
    <t>KAMS-206</t>
  </si>
  <si>
    <t>Bevieliai mikrofonai</t>
  </si>
  <si>
    <t>KAMS-208</t>
  </si>
  <si>
    <t>DVD grotuvas</t>
  </si>
  <si>
    <t>KAMS-209</t>
  </si>
  <si>
    <t>KAMS-213</t>
  </si>
  <si>
    <t>KAMS-214</t>
  </si>
  <si>
    <t>KAMS-215</t>
  </si>
  <si>
    <t>KAMS-216</t>
  </si>
  <si>
    <t>KAMS-217</t>
  </si>
  <si>
    <t>KAMS-218</t>
  </si>
  <si>
    <t>KAMS-219</t>
  </si>
  <si>
    <t>KAMS-220</t>
  </si>
  <si>
    <t>KAMS-221</t>
  </si>
  <si>
    <t>KAMS-222</t>
  </si>
  <si>
    <t>KAMS-223</t>
  </si>
  <si>
    <t>KAMS-224</t>
  </si>
  <si>
    <t>Varikliukas gaubtui</t>
  </si>
  <si>
    <t>KAMS-227</t>
  </si>
  <si>
    <t>Armonika</t>
  </si>
  <si>
    <t>KAMS-228</t>
  </si>
  <si>
    <t>KAMS-230</t>
  </si>
  <si>
    <t>Lumzdelė inA</t>
  </si>
  <si>
    <t>KAMS-231</t>
  </si>
  <si>
    <t>Lumzdelės ebonitinis</t>
  </si>
  <si>
    <t>KAMS-234</t>
  </si>
  <si>
    <t>Fotoaparatas</t>
  </si>
  <si>
    <t>KAMS-235</t>
  </si>
  <si>
    <t>Fotoaparato dėklas</t>
  </si>
  <si>
    <t>KAMS-238</t>
  </si>
  <si>
    <t>KAMS-239</t>
  </si>
  <si>
    <t>KAMS-245</t>
  </si>
  <si>
    <t>KAMS-249</t>
  </si>
  <si>
    <t>KAMS-251</t>
  </si>
  <si>
    <t>KAMS-253</t>
  </si>
  <si>
    <t>KAMS-261</t>
  </si>
  <si>
    <t>TT-000335</t>
  </si>
  <si>
    <t>Katilas aliuminis 25 L</t>
  </si>
  <si>
    <t>TT-002469N</t>
  </si>
  <si>
    <t>TT-002895N</t>
  </si>
  <si>
    <t>TT-002896N</t>
  </si>
  <si>
    <t>TT-002900N</t>
  </si>
  <si>
    <t>Kalėdinės dekoracijos 500</t>
  </si>
  <si>
    <t>TT-002904N</t>
  </si>
  <si>
    <t>TT-003287N</t>
  </si>
  <si>
    <t>Metalinis medalis su dėžute</t>
  </si>
  <si>
    <t>TT-003475N</t>
  </si>
  <si>
    <t>TT-003476N</t>
  </si>
  <si>
    <t>TT-003601N</t>
  </si>
  <si>
    <t>TT-003876N</t>
  </si>
  <si>
    <t>TT-003877N</t>
  </si>
  <si>
    <t>TT-003897N</t>
  </si>
  <si>
    <t>TT-004274N</t>
  </si>
  <si>
    <t>TT-004288N</t>
  </si>
  <si>
    <t>TT-004289N</t>
  </si>
  <si>
    <t>TT-004290N</t>
  </si>
  <si>
    <t>Lauko lazeris</t>
  </si>
  <si>
    <t>TT-004443N</t>
  </si>
  <si>
    <t>Kalėdinės dekoracijos</t>
  </si>
  <si>
    <t>TT-004445N</t>
  </si>
  <si>
    <t>TT-004454N</t>
  </si>
  <si>
    <t>Stalčių blokas ant ratukų</t>
  </si>
  <si>
    <t>KAMS-136</t>
  </si>
  <si>
    <t>Moteriški sijonai</t>
  </si>
  <si>
    <t>KAMS-137</t>
  </si>
  <si>
    <t>Moteriškos bliuzelės</t>
  </si>
  <si>
    <t>KAMS-138</t>
  </si>
  <si>
    <t>KAMS-144</t>
  </si>
  <si>
    <t>KAMS-147</t>
  </si>
  <si>
    <t>KAMS-149</t>
  </si>
  <si>
    <t>Kalėdiniai senio rūbai</t>
  </si>
  <si>
    <t>KAMS-153</t>
  </si>
  <si>
    <t>Telefonas</t>
  </si>
  <si>
    <t>KAMS-154</t>
  </si>
  <si>
    <t>KAMS-157</t>
  </si>
  <si>
    <t>KAMS-158</t>
  </si>
  <si>
    <t>KAMS-159</t>
  </si>
  <si>
    <t>KAMS-160</t>
  </si>
  <si>
    <t>KAMS-163</t>
  </si>
  <si>
    <t>KAMS-164</t>
  </si>
  <si>
    <t>Spinta be durelių</t>
  </si>
  <si>
    <t>KAMS-165</t>
  </si>
  <si>
    <t>KAMS-548</t>
  </si>
  <si>
    <t>KAMS-549</t>
  </si>
  <si>
    <t>TT-000334</t>
  </si>
  <si>
    <t>TT-000345N</t>
  </si>
  <si>
    <t>TT-000346N</t>
  </si>
  <si>
    <t>TT-000350N</t>
  </si>
  <si>
    <t>TT-002463N</t>
  </si>
  <si>
    <t>TT-002888N</t>
  </si>
  <si>
    <t>TT-002889N</t>
  </si>
  <si>
    <t>TT-002890N</t>
  </si>
  <si>
    <t>TT-002897N</t>
  </si>
  <si>
    <t>TT-003598N</t>
  </si>
  <si>
    <t>TT-003898N</t>
  </si>
  <si>
    <t>TT-003899N</t>
  </si>
  <si>
    <t>TT-003900N</t>
  </si>
  <si>
    <t>TT-003901N</t>
  </si>
  <si>
    <t>TT-004439N</t>
  </si>
  <si>
    <t>Kalėdinės dekoracijos 100</t>
  </si>
  <si>
    <t>TT-004440N</t>
  </si>
  <si>
    <t>TT-004441N</t>
  </si>
  <si>
    <t>Kalėdinės dekoracijos L</t>
  </si>
  <si>
    <t>TT-004442N</t>
  </si>
  <si>
    <t xml:space="preserve">Iš viso ilgalaikio turto </t>
  </si>
  <si>
    <t>Eil. Nr.</t>
  </si>
  <si>
    <t>Turto pavadinimas</t>
  </si>
  <si>
    <t>Turto inventorinis Nr.</t>
  </si>
  <si>
    <t>Kiekis, vnt.</t>
  </si>
  <si>
    <t>Vienoto kaina, Eur</t>
  </si>
  <si>
    <t>Turto registravi-mo grupė</t>
  </si>
  <si>
    <t>Turto finansavimo šaltinis</t>
  </si>
  <si>
    <t>Bendra įsigijimo balansinė vertė, 
2021-05-31</t>
  </si>
  <si>
    <t xml:space="preserve">Eil. Nr. </t>
  </si>
  <si>
    <t>Muzikinis centras „Philips MCD712/12“</t>
  </si>
  <si>
    <t>Spausdintuvas „Samsung M2070“</t>
  </si>
  <si>
    <t>Pultas „Proel M-6“</t>
  </si>
  <si>
    <t>Stovas natoms „K&amp;M 101“</t>
  </si>
  <si>
    <t>Tamburinas „LP CP391“</t>
  </si>
  <si>
    <t>Laidas „Cordial  CFU 0.9 PC“</t>
  </si>
  <si>
    <t>Laidas „Cordial CFM20FM“</t>
  </si>
  <si>
    <t>Adapteris „Proel AT305“</t>
  </si>
  <si>
    <t>Solinis būgnas „Pearl SK613“</t>
  </si>
  <si>
    <t>Stovas „TSS HH“</t>
  </si>
  <si>
    <t>Muzikinis centras „Sony MHC-EC55“</t>
  </si>
  <si>
    <t>Mikrofonas „DM-7“</t>
  </si>
  <si>
    <t>Mikrofonas „MV-588“</t>
  </si>
  <si>
    <t>Rašomasis stalas</t>
  </si>
  <si>
    <t>Garso stiprintuvas „DAP P-700“</t>
  </si>
  <si>
    <t>Vileda šepetys „ActiveMop“</t>
  </si>
  <si>
    <t>100 LED profesionali lauko girlianda</t>
  </si>
  <si>
    <t>Stalas rašomasis „ST-6“</t>
  </si>
  <si>
    <t>Mikšerinis pultas „Wharfedale R-200“</t>
  </si>
  <si>
    <t>Klavišas „Yamaha PSR-E313“</t>
  </si>
  <si>
    <t>Adapteris „Yamaha PA3C“</t>
  </si>
  <si>
    <t>Stovas „Prel KB200“</t>
  </si>
  <si>
    <t>Fleitutė „Yamaha YRS-23“</t>
  </si>
  <si>
    <t>Stalas „Bukas“</t>
  </si>
  <si>
    <t>Mikrofonas „Beyerdynamic TG-V30DS“</t>
  </si>
  <si>
    <t>Kamajų</t>
  </si>
  <si>
    <t>Seniūnija</t>
  </si>
  <si>
    <t>Stalai su metalinėmis kojomis</t>
  </si>
  <si>
    <t>Ansamblio rūbai (vyriški)</t>
  </si>
  <si>
    <t>Ansamblio rūbai (moteriški)</t>
  </si>
  <si>
    <t>Stovas soliniam būgnui „Kaman 3206“</t>
  </si>
  <si>
    <t>Gaublys „Chowtec 30 cm“</t>
  </si>
  <si>
    <t>Kilnojamieji suolai</t>
  </si>
  <si>
    <t>Spausdintuvas „Samsung SL-C480“</t>
  </si>
  <si>
    <t>Kėdė „Ascona“ (juoda)</t>
  </si>
  <si>
    <t>Biuro kėdė „Belize“ (juoda)</t>
  </si>
  <si>
    <t>„Hercules MS-432B“ stovas mikrofonui</t>
  </si>
  <si>
    <t>Mėlyna girlianda  100LED 10 m</t>
  </si>
  <si>
    <t>Balta girlianda 100LED 10m</t>
  </si>
  <si>
    <t>Geltona girlianda 100LED 10 m</t>
  </si>
  <si>
    <t>Pianinas (Kalvių kultūros namai)</t>
  </si>
  <si>
    <t>Bendra Likutinė balansinė vertė, 
2021-05-31</t>
  </si>
  <si>
    <t>Savivaldybės biudžeto lėšos</t>
  </si>
  <si>
    <t>Akordeonas „Waltmeister“</t>
  </si>
  <si>
    <t>Mušamųjų instrumentų komplektas</t>
  </si>
  <si>
    <t>Valstybės biudžeto lėšos</t>
  </si>
  <si>
    <t>0210000</t>
  </si>
  <si>
    <t xml:space="preserve"> Avariniai šviestuvai su akumuliatoriumi</t>
  </si>
  <si>
    <t>Kamajų miestelio (papuošimo) vėliava</t>
  </si>
  <si>
    <t>18,2467</t>
  </si>
  <si>
    <t>Nešiojamasis kompiuteris „Asus-50“</t>
  </si>
  <si>
    <t>Pastatoma spintelė</t>
  </si>
  <si>
    <t>Būgnas „ELX2216S“</t>
  </si>
  <si>
    <t>„Grelot“ dekoratyviniai rutuliai</t>
  </si>
  <si>
    <t>Nešiojamasis kompiuteris ,,Asus-50"</t>
  </si>
  <si>
    <t>Aukštaitiškas tautinis moteriškas kostiumas</t>
  </si>
  <si>
    <t>Aukštaitiškas tautinis vyriškas kostiumas</t>
  </si>
  <si>
    <t>Maitinimo blokas ,,Brosberg" (girliandoms)</t>
  </si>
  <si>
    <t>Kėdė „Iso Nero“ be porankių</t>
  </si>
  <si>
    <t>Garso kolonėlė „Behringer DR112“</t>
  </si>
  <si>
    <t>Stovų komplektas (kolonelėms) ,,Vynox"</t>
  </si>
  <si>
    <t>Virdulys vandeniui, vynui, alui (10 l)</t>
  </si>
  <si>
    <t xml:space="preserve"> Kiemo šluota (,,Fiskars")</t>
  </si>
  <si>
    <t>Nešiojamasis kompiuteris „Lenovo V110-15“</t>
  </si>
  <si>
    <t xml:space="preserve">Nešiojamasis krepšys kompiuteriui „Modecom“ </t>
  </si>
  <si>
    <t>Girlianda ,,Varvekliai" (10 m)</t>
  </si>
  <si>
    <t>Ilgiklis ritė „Richmann“ (50 m)</t>
  </si>
  <si>
    <t>Belaidė pelė ,,Logitech m 185"</t>
  </si>
  <si>
    <t>Stovas mikrofonui „Athletic MIC-5E“</t>
  </si>
  <si>
    <t>ROKIŠKIO RAJONO SAVIVALDYBĖS  TRUMPALAIKIO TURTO, PERDUODAMO ROKIŠKIO R. PANEMUNĖLIO MOKYKLAI DAUGIAFUNKCINIAM CENTRUI NAUDOTI IR DISPONUOTI JUO PATIKĖJIMO TEISE, SĄRAŠAS</t>
  </si>
  <si>
    <t>ROKIŠKIO RAJONO SAVIVALDYBĖS  ILGALAIKIO TURTO, PERDUODAMO ROKIŠKIO R. PANEMUNĖLIO MOKYKLAI DAUGIAFUNKCINIAM CENTRUI NAUDOTI IR DISPONUOTI JUO PATIKĖJIMO TEISE, SĄRAŠAS</t>
  </si>
  <si>
    <t>Ilgiklis „Schust EL“ (25m)</t>
  </si>
  <si>
    <t>Kėdė „Iso“</t>
  </si>
  <si>
    <t>Prijuostės</t>
  </si>
  <si>
    <t>Kalėdų Senio drabužiai</t>
  </si>
  <si>
    <t>Iš viso</t>
  </si>
  <si>
    <t>Rokiškio rajono savivaldybės tarybos               2021 m. birželio 25 d. sprendimo Nr. TS-146
7 priedas</t>
  </si>
  <si>
    <t>Rokiškio rajono savivaldybės tarybos                                    2021 m. birželio 25 d. sprendimo Nr. TS-146
8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</si>
</sst>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/>
    <xf numFmtId="2" fontId="4" fillId="2" borderId="1" xfId="0" applyNumberFormat="1" applyFont="1" applyFill="1" applyBorder="1"/>
    <xf numFmtId="0" fontId="4" fillId="2" borderId="0" xfId="0" applyFont="1" applyFill="1"/>
    <xf numFmtId="0" fontId="5" fillId="2" borderId="1" xfId="0" applyFont="1" applyFill="1" applyBorder="1"/>
    <xf numFmtId="0" fontId="5" fillId="2" borderId="0" xfId="0" applyFont="1" applyFill="1"/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1" xfId="0" applyFont="1" applyFill="1" applyBorder="1"/>
    <xf numFmtId="0" fontId="2" fillId="2" borderId="0" xfId="0" applyFont="1" applyFill="1"/>
    <xf numFmtId="0" fontId="6" fillId="2" borderId="1" xfId="0" applyFont="1" applyFill="1" applyBorder="1"/>
    <xf numFmtId="0" fontId="6" fillId="2" borderId="0" xfId="0" applyFont="1" applyFill="1"/>
    <xf numFmtId="0" fontId="2" fillId="0" borderId="0" xfId="0" applyFont="1"/>
    <xf numFmtId="0" fontId="1" fillId="0" borderId="0" xfId="0" applyFont="1" applyFill="1"/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2" fontId="2" fillId="2" borderId="1" xfId="0" applyNumberFormat="1" applyFont="1" applyFill="1" applyBorder="1"/>
    <xf numFmtId="2" fontId="6" fillId="2" borderId="1" xfId="0" applyNumberFormat="1" applyFont="1" applyFill="1" applyBorder="1"/>
    <xf numFmtId="0" fontId="4" fillId="2" borderId="1" xfId="0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" fillId="0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2"/>
  <sheetViews>
    <sheetView topLeftCell="A103" zoomScaleNormal="100" workbookViewId="0">
      <selection activeCell="N6" sqref="N6"/>
    </sheetView>
  </sheetViews>
  <sheetFormatPr defaultRowHeight="12.75" x14ac:dyDescent="0.2"/>
  <cols>
    <col min="1" max="1" width="6.5703125" style="12" customWidth="1"/>
    <col min="2" max="2" width="24" style="5" customWidth="1"/>
    <col min="3" max="3" width="10.85546875" style="12" customWidth="1"/>
    <col min="4" max="4" width="4.7109375" style="12" customWidth="1"/>
    <col min="5" max="5" width="8.42578125" style="12" customWidth="1"/>
    <col min="6" max="6" width="8.5703125" style="12" customWidth="1"/>
    <col min="7" max="7" width="8.140625" style="12" customWidth="1"/>
    <col min="8" max="8" width="11.140625" style="12" customWidth="1"/>
    <col min="9" max="9" width="8.140625" style="12" customWidth="1"/>
    <col min="10" max="16384" width="9.140625" style="12"/>
  </cols>
  <sheetData>
    <row r="1" spans="1:10" s="5" customFormat="1" ht="63" customHeight="1" x14ac:dyDescent="0.25">
      <c r="A1" s="4"/>
      <c r="B1" s="4"/>
      <c r="C1" s="4"/>
      <c r="D1" s="4"/>
      <c r="E1" s="33" t="s">
        <v>217</v>
      </c>
      <c r="F1" s="33"/>
      <c r="G1" s="33"/>
      <c r="H1" s="33"/>
      <c r="I1" s="33"/>
    </row>
    <row r="2" spans="1:10" s="5" customFormat="1" ht="16.5" customHeight="1" x14ac:dyDescent="0.25">
      <c r="A2" s="4"/>
      <c r="B2" s="4"/>
      <c r="C2" s="4"/>
      <c r="D2" s="4"/>
      <c r="E2" s="4"/>
      <c r="F2" s="4"/>
      <c r="G2" s="4"/>
      <c r="H2" s="6"/>
      <c r="I2" s="7"/>
      <c r="J2" s="7"/>
    </row>
    <row r="3" spans="1:10" s="5" customFormat="1" ht="47.25" customHeight="1" x14ac:dyDescent="0.25">
      <c r="A3" s="34" t="s">
        <v>210</v>
      </c>
      <c r="B3" s="35"/>
      <c r="C3" s="35"/>
      <c r="D3" s="35"/>
      <c r="E3" s="35"/>
      <c r="F3" s="35"/>
      <c r="G3" s="35"/>
      <c r="H3" s="35"/>
      <c r="I3" s="35"/>
      <c r="J3" s="7"/>
    </row>
    <row r="4" spans="1:10" s="5" customFormat="1" x14ac:dyDescent="0.2">
      <c r="H4" s="7"/>
      <c r="I4" s="7"/>
      <c r="J4" s="7"/>
    </row>
    <row r="5" spans="1:10" s="9" customFormat="1" ht="75" customHeight="1" x14ac:dyDescent="0.2">
      <c r="A5" s="8" t="s">
        <v>132</v>
      </c>
      <c r="B5" s="8" t="s">
        <v>133</v>
      </c>
      <c r="C5" s="8" t="s">
        <v>134</v>
      </c>
      <c r="D5" s="8" t="s">
        <v>135</v>
      </c>
      <c r="E5" s="8" t="s">
        <v>136</v>
      </c>
      <c r="F5" s="8" t="s">
        <v>139</v>
      </c>
      <c r="G5" s="8" t="s">
        <v>137</v>
      </c>
      <c r="H5" s="8" t="s">
        <v>138</v>
      </c>
      <c r="I5" s="8" t="s">
        <v>167</v>
      </c>
    </row>
    <row r="6" spans="1:10" ht="36.75" customHeight="1" x14ac:dyDescent="0.2">
      <c r="A6" s="10">
        <v>1</v>
      </c>
      <c r="B6" s="24" t="s">
        <v>3</v>
      </c>
      <c r="C6" s="10" t="s">
        <v>2</v>
      </c>
      <c r="D6" s="10">
        <v>3</v>
      </c>
      <c r="E6" s="11">
        <v>83.16</v>
      </c>
      <c r="F6" s="11">
        <f t="shared" ref="F6:F12" si="0">SUM(D6*E6)</f>
        <v>249.48</v>
      </c>
      <c r="G6" s="31" t="s">
        <v>187</v>
      </c>
      <c r="H6" s="24" t="s">
        <v>183</v>
      </c>
      <c r="I6" s="36" t="s">
        <v>166</v>
      </c>
    </row>
    <row r="7" spans="1:10" ht="38.25" x14ac:dyDescent="0.2">
      <c r="A7" s="10">
        <v>2</v>
      </c>
      <c r="B7" s="24" t="s">
        <v>141</v>
      </c>
      <c r="C7" s="10" t="s">
        <v>4</v>
      </c>
      <c r="D7" s="10">
        <v>1</v>
      </c>
      <c r="E7" s="11">
        <v>144.81</v>
      </c>
      <c r="F7" s="11">
        <f t="shared" si="0"/>
        <v>144.81</v>
      </c>
      <c r="G7" s="30" t="s">
        <v>187</v>
      </c>
      <c r="H7" s="24" t="s">
        <v>186</v>
      </c>
      <c r="I7" s="37"/>
    </row>
    <row r="8" spans="1:10" ht="38.25" x14ac:dyDescent="0.2">
      <c r="A8" s="10">
        <v>3</v>
      </c>
      <c r="B8" s="24" t="s">
        <v>142</v>
      </c>
      <c r="C8" s="10" t="s">
        <v>5</v>
      </c>
      <c r="D8" s="10">
        <v>1</v>
      </c>
      <c r="E8" s="11">
        <v>115</v>
      </c>
      <c r="F8" s="11">
        <f t="shared" si="0"/>
        <v>115</v>
      </c>
      <c r="G8" s="30" t="s">
        <v>187</v>
      </c>
      <c r="H8" s="24" t="s">
        <v>183</v>
      </c>
      <c r="I8" s="37"/>
    </row>
    <row r="9" spans="1:10" ht="38.25" x14ac:dyDescent="0.2">
      <c r="A9" s="10">
        <v>4</v>
      </c>
      <c r="B9" s="24" t="s">
        <v>191</v>
      </c>
      <c r="C9" s="10" t="s">
        <v>6</v>
      </c>
      <c r="D9" s="10">
        <v>1</v>
      </c>
      <c r="E9" s="11">
        <v>400</v>
      </c>
      <c r="F9" s="11">
        <f t="shared" si="0"/>
        <v>400</v>
      </c>
      <c r="G9" s="30" t="s">
        <v>187</v>
      </c>
      <c r="H9" s="24" t="s">
        <v>183</v>
      </c>
      <c r="I9" s="37"/>
    </row>
    <row r="10" spans="1:10" ht="38.25" x14ac:dyDescent="0.2">
      <c r="A10" s="10">
        <v>5</v>
      </c>
      <c r="B10" s="24" t="s">
        <v>8</v>
      </c>
      <c r="C10" s="10" t="s">
        <v>7</v>
      </c>
      <c r="D10" s="10">
        <v>1</v>
      </c>
      <c r="E10" s="11">
        <v>20.350000000000001</v>
      </c>
      <c r="F10" s="11">
        <f t="shared" si="0"/>
        <v>20.350000000000001</v>
      </c>
      <c r="G10" s="30" t="s">
        <v>187</v>
      </c>
      <c r="H10" s="24" t="s">
        <v>183</v>
      </c>
      <c r="I10" s="37"/>
    </row>
    <row r="11" spans="1:10" ht="38.25" x14ac:dyDescent="0.2">
      <c r="A11" s="10">
        <v>6</v>
      </c>
      <c r="B11" s="24" t="s">
        <v>10</v>
      </c>
      <c r="C11" s="10" t="s">
        <v>9</v>
      </c>
      <c r="D11" s="10">
        <v>2</v>
      </c>
      <c r="E11" s="11">
        <v>350</v>
      </c>
      <c r="F11" s="11">
        <f t="shared" si="0"/>
        <v>700</v>
      </c>
      <c r="G11" s="30" t="s">
        <v>187</v>
      </c>
      <c r="H11" s="24" t="s">
        <v>183</v>
      </c>
      <c r="I11" s="37"/>
    </row>
    <row r="12" spans="1:10" ht="38.25" x14ac:dyDescent="0.2">
      <c r="A12" s="10">
        <v>7</v>
      </c>
      <c r="B12" s="24" t="s">
        <v>212</v>
      </c>
      <c r="C12" s="10" t="s">
        <v>11</v>
      </c>
      <c r="D12" s="10">
        <v>1</v>
      </c>
      <c r="E12" s="11">
        <v>29.06</v>
      </c>
      <c r="F12" s="11">
        <f t="shared" si="0"/>
        <v>29.06</v>
      </c>
      <c r="G12" s="30" t="s">
        <v>187</v>
      </c>
      <c r="H12" s="24" t="s">
        <v>183</v>
      </c>
      <c r="I12" s="37"/>
    </row>
    <row r="13" spans="1:10" ht="38.25" x14ac:dyDescent="0.2">
      <c r="A13" s="10">
        <v>8</v>
      </c>
      <c r="B13" s="24" t="s">
        <v>213</v>
      </c>
      <c r="C13" s="10" t="s">
        <v>21</v>
      </c>
      <c r="D13" s="10">
        <v>47</v>
      </c>
      <c r="E13" s="31">
        <v>11.584899999999999</v>
      </c>
      <c r="F13" s="11">
        <f t="shared" ref="F13:F41" si="1">SUM(D13*E13)</f>
        <v>544.49029999999993</v>
      </c>
      <c r="G13" s="30" t="s">
        <v>187</v>
      </c>
      <c r="H13" s="24" t="s">
        <v>183</v>
      </c>
      <c r="I13" s="37"/>
    </row>
    <row r="14" spans="1:10" ht="38.25" x14ac:dyDescent="0.2">
      <c r="A14" s="10">
        <v>9</v>
      </c>
      <c r="B14" s="24" t="s">
        <v>192</v>
      </c>
      <c r="C14" s="10" t="s">
        <v>22</v>
      </c>
      <c r="D14" s="10">
        <v>1</v>
      </c>
      <c r="E14" s="11">
        <v>52.83</v>
      </c>
      <c r="F14" s="11">
        <f t="shared" si="1"/>
        <v>52.83</v>
      </c>
      <c r="G14" s="30" t="s">
        <v>187</v>
      </c>
      <c r="H14" s="24" t="s">
        <v>183</v>
      </c>
      <c r="I14" s="37"/>
    </row>
    <row r="15" spans="1:10" ht="38.25" x14ac:dyDescent="0.2">
      <c r="A15" s="10">
        <v>10</v>
      </c>
      <c r="B15" s="24" t="s">
        <v>168</v>
      </c>
      <c r="C15" s="10" t="s">
        <v>23</v>
      </c>
      <c r="D15" s="10">
        <v>3</v>
      </c>
      <c r="E15" s="32">
        <v>61.166699999999999</v>
      </c>
      <c r="F15" s="11">
        <f t="shared" si="1"/>
        <v>183.5001</v>
      </c>
      <c r="G15" s="30" t="s">
        <v>187</v>
      </c>
      <c r="H15" s="24" t="s">
        <v>183</v>
      </c>
      <c r="I15" s="37"/>
    </row>
    <row r="16" spans="1:10" ht="38.25" x14ac:dyDescent="0.2">
      <c r="A16" s="10">
        <v>11</v>
      </c>
      <c r="B16" s="24" t="s">
        <v>143</v>
      </c>
      <c r="C16" s="10" t="s">
        <v>24</v>
      </c>
      <c r="D16" s="10">
        <v>1</v>
      </c>
      <c r="E16" s="11">
        <v>126.58</v>
      </c>
      <c r="F16" s="11">
        <f t="shared" si="1"/>
        <v>126.58</v>
      </c>
      <c r="G16" s="30" t="s">
        <v>187</v>
      </c>
      <c r="H16" s="24" t="s">
        <v>183</v>
      </c>
      <c r="I16" s="37"/>
    </row>
    <row r="17" spans="1:9" ht="38.25" x14ac:dyDescent="0.2">
      <c r="A17" s="10">
        <v>12</v>
      </c>
      <c r="B17" s="24" t="s">
        <v>169</v>
      </c>
      <c r="C17" s="10" t="s">
        <v>25</v>
      </c>
      <c r="D17" s="10">
        <v>4</v>
      </c>
      <c r="E17" s="11">
        <v>57.69</v>
      </c>
      <c r="F17" s="11">
        <f t="shared" si="1"/>
        <v>230.76</v>
      </c>
      <c r="G17" s="30" t="s">
        <v>187</v>
      </c>
      <c r="H17" s="24" t="s">
        <v>183</v>
      </c>
      <c r="I17" s="37"/>
    </row>
    <row r="18" spans="1:9" ht="38.25" x14ac:dyDescent="0.2">
      <c r="A18" s="10">
        <v>13</v>
      </c>
      <c r="B18" s="24" t="s">
        <v>170</v>
      </c>
      <c r="C18" s="10" t="s">
        <v>26</v>
      </c>
      <c r="D18" s="10">
        <v>6</v>
      </c>
      <c r="E18" s="11">
        <v>57.69</v>
      </c>
      <c r="F18" s="11">
        <f t="shared" si="1"/>
        <v>346.14</v>
      </c>
      <c r="G18" s="30" t="s">
        <v>187</v>
      </c>
      <c r="H18" s="24" t="s">
        <v>183</v>
      </c>
      <c r="I18" s="37"/>
    </row>
    <row r="19" spans="1:9" ht="38.25" x14ac:dyDescent="0.2">
      <c r="A19" s="10">
        <v>14</v>
      </c>
      <c r="B19" s="24" t="s">
        <v>28</v>
      </c>
      <c r="C19" s="10" t="s">
        <v>27</v>
      </c>
      <c r="D19" s="10">
        <v>1</v>
      </c>
      <c r="E19" s="11">
        <v>98.47</v>
      </c>
      <c r="F19" s="11">
        <f t="shared" si="1"/>
        <v>98.47</v>
      </c>
      <c r="G19" s="30" t="s">
        <v>187</v>
      </c>
      <c r="H19" s="24" t="s">
        <v>183</v>
      </c>
      <c r="I19" s="37"/>
    </row>
    <row r="20" spans="1:9" ht="38.25" x14ac:dyDescent="0.2">
      <c r="A20" s="10">
        <v>15</v>
      </c>
      <c r="B20" s="24" t="s">
        <v>30</v>
      </c>
      <c r="C20" s="10" t="s">
        <v>29</v>
      </c>
      <c r="D20" s="10">
        <v>1</v>
      </c>
      <c r="E20" s="11">
        <v>57.63</v>
      </c>
      <c r="F20" s="11">
        <f t="shared" si="1"/>
        <v>57.63</v>
      </c>
      <c r="G20" s="30" t="s">
        <v>187</v>
      </c>
      <c r="H20" s="24" t="s">
        <v>183</v>
      </c>
      <c r="I20" s="37"/>
    </row>
    <row r="21" spans="1:9" ht="38.25" x14ac:dyDescent="0.2">
      <c r="A21" s="10">
        <v>16</v>
      </c>
      <c r="B21" s="24" t="s">
        <v>0</v>
      </c>
      <c r="C21" s="10" t="s">
        <v>31</v>
      </c>
      <c r="D21" s="10">
        <v>1</v>
      </c>
      <c r="E21" s="11">
        <v>167.98</v>
      </c>
      <c r="F21" s="11">
        <f t="shared" si="1"/>
        <v>167.98</v>
      </c>
      <c r="G21" s="30" t="s">
        <v>187</v>
      </c>
      <c r="H21" s="24" t="s">
        <v>183</v>
      </c>
      <c r="I21" s="37"/>
    </row>
    <row r="22" spans="1:9" ht="38.25" x14ac:dyDescent="0.2">
      <c r="A22" s="10">
        <v>17</v>
      </c>
      <c r="B22" s="24" t="s">
        <v>144</v>
      </c>
      <c r="C22" s="10" t="s">
        <v>32</v>
      </c>
      <c r="D22" s="10">
        <v>2</v>
      </c>
      <c r="E22" s="11">
        <v>15.89</v>
      </c>
      <c r="F22" s="11">
        <f t="shared" si="1"/>
        <v>31.78</v>
      </c>
      <c r="G22" s="30" t="s">
        <v>187</v>
      </c>
      <c r="H22" s="24" t="s">
        <v>183</v>
      </c>
      <c r="I22" s="37"/>
    </row>
    <row r="23" spans="1:9" ht="38.25" x14ac:dyDescent="0.2">
      <c r="A23" s="10">
        <v>18</v>
      </c>
      <c r="B23" s="24" t="s">
        <v>145</v>
      </c>
      <c r="C23" s="10" t="s">
        <v>33</v>
      </c>
      <c r="D23" s="10">
        <v>1</v>
      </c>
      <c r="E23" s="11">
        <v>24.24</v>
      </c>
      <c r="F23" s="11">
        <f t="shared" si="1"/>
        <v>24.24</v>
      </c>
      <c r="G23" s="30" t="s">
        <v>187</v>
      </c>
      <c r="H23" s="24" t="s">
        <v>183</v>
      </c>
      <c r="I23" s="37"/>
    </row>
    <row r="24" spans="1:9" ht="38.25" x14ac:dyDescent="0.2">
      <c r="A24" s="10">
        <v>19</v>
      </c>
      <c r="B24" s="24" t="s">
        <v>146</v>
      </c>
      <c r="C24" s="10" t="s">
        <v>34</v>
      </c>
      <c r="D24" s="10">
        <v>2</v>
      </c>
      <c r="E24" s="11">
        <v>7.54</v>
      </c>
      <c r="F24" s="11">
        <f t="shared" si="1"/>
        <v>15.08</v>
      </c>
      <c r="G24" s="30" t="s">
        <v>187</v>
      </c>
      <c r="H24" s="24" t="s">
        <v>183</v>
      </c>
      <c r="I24" s="37"/>
    </row>
    <row r="25" spans="1:9" ht="38.25" x14ac:dyDescent="0.2">
      <c r="A25" s="10">
        <v>20</v>
      </c>
      <c r="B25" s="24" t="s">
        <v>147</v>
      </c>
      <c r="C25" s="10" t="s">
        <v>35</v>
      </c>
      <c r="D25" s="10">
        <v>2</v>
      </c>
      <c r="E25" s="11">
        <v>21.28</v>
      </c>
      <c r="F25" s="11">
        <f t="shared" si="1"/>
        <v>42.56</v>
      </c>
      <c r="G25" s="30" t="s">
        <v>187</v>
      </c>
      <c r="H25" s="24" t="s">
        <v>183</v>
      </c>
      <c r="I25" s="37"/>
    </row>
    <row r="26" spans="1:9" ht="38.25" x14ac:dyDescent="0.2">
      <c r="A26" s="10">
        <v>21</v>
      </c>
      <c r="B26" s="24" t="s">
        <v>148</v>
      </c>
      <c r="C26" s="10" t="s">
        <v>36</v>
      </c>
      <c r="D26" s="10">
        <v>2</v>
      </c>
      <c r="E26" s="11">
        <v>3.23</v>
      </c>
      <c r="F26" s="11">
        <f t="shared" si="1"/>
        <v>6.46</v>
      </c>
      <c r="G26" s="30" t="s">
        <v>187</v>
      </c>
      <c r="H26" s="24" t="s">
        <v>183</v>
      </c>
      <c r="I26" s="37"/>
    </row>
    <row r="27" spans="1:9" ht="38.25" x14ac:dyDescent="0.2">
      <c r="A27" s="10">
        <v>22</v>
      </c>
      <c r="B27" s="24" t="s">
        <v>193</v>
      </c>
      <c r="C27" s="10" t="s">
        <v>37</v>
      </c>
      <c r="D27" s="10">
        <v>1</v>
      </c>
      <c r="E27" s="11">
        <v>220.86</v>
      </c>
      <c r="F27" s="11">
        <f t="shared" si="1"/>
        <v>220.86</v>
      </c>
      <c r="G27" s="30" t="s">
        <v>187</v>
      </c>
      <c r="H27" s="24" t="s">
        <v>183</v>
      </c>
      <c r="I27" s="37"/>
    </row>
    <row r="28" spans="1:9" ht="38.25" x14ac:dyDescent="0.2">
      <c r="A28" s="10">
        <v>23</v>
      </c>
      <c r="B28" s="24" t="s">
        <v>149</v>
      </c>
      <c r="C28" s="10" t="s">
        <v>38</v>
      </c>
      <c r="D28" s="10">
        <v>1</v>
      </c>
      <c r="E28" s="11">
        <v>67.34</v>
      </c>
      <c r="F28" s="11">
        <f t="shared" si="1"/>
        <v>67.34</v>
      </c>
      <c r="G28" s="30" t="s">
        <v>187</v>
      </c>
      <c r="H28" s="24" t="s">
        <v>183</v>
      </c>
      <c r="I28" s="37"/>
    </row>
    <row r="29" spans="1:9" ht="38.25" x14ac:dyDescent="0.2">
      <c r="A29" s="10">
        <v>24</v>
      </c>
      <c r="B29" s="24" t="s">
        <v>171</v>
      </c>
      <c r="C29" s="10" t="s">
        <v>39</v>
      </c>
      <c r="D29" s="10">
        <v>1</v>
      </c>
      <c r="E29" s="11">
        <v>24.24</v>
      </c>
      <c r="F29" s="11">
        <f t="shared" si="1"/>
        <v>24.24</v>
      </c>
      <c r="G29" s="30" t="s">
        <v>187</v>
      </c>
      <c r="H29" s="24" t="s">
        <v>183</v>
      </c>
      <c r="I29" s="37"/>
    </row>
    <row r="30" spans="1:9" ht="38.25" x14ac:dyDescent="0.2">
      <c r="A30" s="10">
        <v>25</v>
      </c>
      <c r="B30" s="24" t="s">
        <v>150</v>
      </c>
      <c r="C30" s="10" t="s">
        <v>40</v>
      </c>
      <c r="D30" s="10">
        <v>1</v>
      </c>
      <c r="E30" s="11">
        <v>37.44</v>
      </c>
      <c r="F30" s="11">
        <f t="shared" si="1"/>
        <v>37.44</v>
      </c>
      <c r="G30" s="30" t="s">
        <v>187</v>
      </c>
      <c r="H30" s="24" t="s">
        <v>183</v>
      </c>
      <c r="I30" s="37"/>
    </row>
    <row r="31" spans="1:9" ht="38.25" x14ac:dyDescent="0.2">
      <c r="A31" s="10">
        <v>26</v>
      </c>
      <c r="B31" s="24" t="s">
        <v>151</v>
      </c>
      <c r="C31" s="10" t="s">
        <v>41</v>
      </c>
      <c r="D31" s="10">
        <v>1</v>
      </c>
      <c r="E31" s="11">
        <v>138.72999999999999</v>
      </c>
      <c r="F31" s="11">
        <f t="shared" si="1"/>
        <v>138.72999999999999</v>
      </c>
      <c r="G31" s="30" t="s">
        <v>187</v>
      </c>
      <c r="H31" s="24" t="s">
        <v>183</v>
      </c>
      <c r="I31" s="37"/>
    </row>
    <row r="32" spans="1:9" ht="38.25" x14ac:dyDescent="0.2">
      <c r="A32" s="10">
        <v>27</v>
      </c>
      <c r="B32" s="24" t="s">
        <v>172</v>
      </c>
      <c r="C32" s="10" t="s">
        <v>42</v>
      </c>
      <c r="D32" s="10">
        <v>1</v>
      </c>
      <c r="E32" s="11">
        <v>17.09</v>
      </c>
      <c r="F32" s="11">
        <f t="shared" si="1"/>
        <v>17.09</v>
      </c>
      <c r="G32" s="30" t="s">
        <v>187</v>
      </c>
      <c r="H32" s="24" t="s">
        <v>183</v>
      </c>
      <c r="I32" s="37"/>
    </row>
    <row r="33" spans="1:9" ht="38.25" x14ac:dyDescent="0.2">
      <c r="A33" s="10">
        <v>28</v>
      </c>
      <c r="B33" s="24" t="s">
        <v>44</v>
      </c>
      <c r="C33" s="10" t="s">
        <v>43</v>
      </c>
      <c r="D33" s="10">
        <v>1</v>
      </c>
      <c r="E33" s="11">
        <v>8.69</v>
      </c>
      <c r="F33" s="11">
        <f t="shared" si="1"/>
        <v>8.69</v>
      </c>
      <c r="G33" s="30" t="s">
        <v>187</v>
      </c>
      <c r="H33" s="24" t="s">
        <v>183</v>
      </c>
      <c r="I33" s="37"/>
    </row>
    <row r="34" spans="1:9" ht="38.25" x14ac:dyDescent="0.2">
      <c r="A34" s="10">
        <v>29</v>
      </c>
      <c r="B34" s="24" t="s">
        <v>46</v>
      </c>
      <c r="C34" s="10" t="s">
        <v>45</v>
      </c>
      <c r="D34" s="10">
        <v>1</v>
      </c>
      <c r="E34" s="11">
        <v>84.12</v>
      </c>
      <c r="F34" s="11">
        <f t="shared" si="1"/>
        <v>84.12</v>
      </c>
      <c r="G34" s="30" t="s">
        <v>187</v>
      </c>
      <c r="H34" s="24" t="s">
        <v>183</v>
      </c>
      <c r="I34" s="37"/>
    </row>
    <row r="35" spans="1:9" ht="38.25" x14ac:dyDescent="0.2">
      <c r="A35" s="10">
        <v>30</v>
      </c>
      <c r="B35" s="24" t="s">
        <v>46</v>
      </c>
      <c r="C35" s="10" t="s">
        <v>47</v>
      </c>
      <c r="D35" s="10">
        <v>1</v>
      </c>
      <c r="E35" s="11">
        <v>86.89</v>
      </c>
      <c r="F35" s="11">
        <f t="shared" si="1"/>
        <v>86.89</v>
      </c>
      <c r="G35" s="30" t="s">
        <v>187</v>
      </c>
      <c r="H35" s="24" t="s">
        <v>183</v>
      </c>
      <c r="I35" s="37"/>
    </row>
    <row r="36" spans="1:9" ht="38.25" x14ac:dyDescent="0.2">
      <c r="A36" s="10">
        <v>31</v>
      </c>
      <c r="B36" s="24" t="s">
        <v>49</v>
      </c>
      <c r="C36" s="10" t="s">
        <v>48</v>
      </c>
      <c r="D36" s="10">
        <v>1</v>
      </c>
      <c r="E36" s="11">
        <v>17.09</v>
      </c>
      <c r="F36" s="11">
        <f t="shared" si="1"/>
        <v>17.09</v>
      </c>
      <c r="G36" s="30" t="s">
        <v>187</v>
      </c>
      <c r="H36" s="24" t="s">
        <v>183</v>
      </c>
      <c r="I36" s="37"/>
    </row>
    <row r="37" spans="1:9" ht="38.25" x14ac:dyDescent="0.2">
      <c r="A37" s="10">
        <v>32</v>
      </c>
      <c r="B37" s="24" t="s">
        <v>51</v>
      </c>
      <c r="C37" s="10" t="s">
        <v>50</v>
      </c>
      <c r="D37" s="10">
        <v>1</v>
      </c>
      <c r="E37" s="11">
        <v>68.349999999999994</v>
      </c>
      <c r="F37" s="11">
        <f t="shared" si="1"/>
        <v>68.349999999999994</v>
      </c>
      <c r="G37" s="30" t="s">
        <v>187</v>
      </c>
      <c r="H37" s="24" t="s">
        <v>183</v>
      </c>
      <c r="I37" s="37"/>
    </row>
    <row r="38" spans="1:9" ht="38.25" x14ac:dyDescent="0.2">
      <c r="A38" s="10">
        <v>33</v>
      </c>
      <c r="B38" s="24" t="s">
        <v>53</v>
      </c>
      <c r="C38" s="10" t="s">
        <v>52</v>
      </c>
      <c r="D38" s="10">
        <v>1</v>
      </c>
      <c r="E38" s="11">
        <v>173.48</v>
      </c>
      <c r="F38" s="11">
        <f t="shared" si="1"/>
        <v>173.48</v>
      </c>
      <c r="G38" s="30" t="s">
        <v>187</v>
      </c>
      <c r="H38" s="24" t="s">
        <v>183</v>
      </c>
      <c r="I38" s="37"/>
    </row>
    <row r="39" spans="1:9" ht="38.25" x14ac:dyDescent="0.2">
      <c r="A39" s="10">
        <v>34</v>
      </c>
      <c r="B39" s="24" t="s">
        <v>55</v>
      </c>
      <c r="C39" s="10" t="s">
        <v>54</v>
      </c>
      <c r="D39" s="10">
        <v>1</v>
      </c>
      <c r="E39" s="11">
        <v>5.5</v>
      </c>
      <c r="F39" s="11">
        <f t="shared" si="1"/>
        <v>5.5</v>
      </c>
      <c r="G39" s="30" t="s">
        <v>187</v>
      </c>
      <c r="H39" s="24" t="s">
        <v>183</v>
      </c>
      <c r="I39" s="37"/>
    </row>
    <row r="40" spans="1:9" ht="38.25" x14ac:dyDescent="0.2">
      <c r="A40" s="10">
        <v>35</v>
      </c>
      <c r="B40" s="24" t="s">
        <v>152</v>
      </c>
      <c r="C40" s="10" t="s">
        <v>56</v>
      </c>
      <c r="D40" s="10">
        <v>3</v>
      </c>
      <c r="E40" s="31">
        <v>26.066700000000001</v>
      </c>
      <c r="F40" s="11">
        <f t="shared" si="1"/>
        <v>78.200100000000006</v>
      </c>
      <c r="G40" s="30" t="s">
        <v>187</v>
      </c>
      <c r="H40" s="24" t="s">
        <v>183</v>
      </c>
      <c r="I40" s="37"/>
    </row>
    <row r="41" spans="1:9" ht="38.25" x14ac:dyDescent="0.2">
      <c r="A41" s="10">
        <v>36</v>
      </c>
      <c r="B41" s="24" t="s">
        <v>153</v>
      </c>
      <c r="C41" s="10" t="s">
        <v>57</v>
      </c>
      <c r="D41" s="10">
        <v>1</v>
      </c>
      <c r="E41" s="11">
        <v>41.7</v>
      </c>
      <c r="F41" s="11">
        <f t="shared" si="1"/>
        <v>41.7</v>
      </c>
      <c r="G41" s="30" t="s">
        <v>187</v>
      </c>
      <c r="H41" s="24" t="s">
        <v>183</v>
      </c>
      <c r="I41" s="37"/>
    </row>
    <row r="42" spans="1:9" ht="38.25" x14ac:dyDescent="0.2">
      <c r="A42" s="10">
        <v>37</v>
      </c>
      <c r="B42" s="24" t="s">
        <v>154</v>
      </c>
      <c r="C42" s="10" t="s">
        <v>58</v>
      </c>
      <c r="D42" s="10">
        <v>1</v>
      </c>
      <c r="E42" s="11">
        <v>98.01</v>
      </c>
      <c r="F42" s="11">
        <f t="shared" ref="F42:F63" si="2">SUM(D42*E42)</f>
        <v>98.01</v>
      </c>
      <c r="G42" s="30" t="s">
        <v>187</v>
      </c>
      <c r="H42" s="24" t="s">
        <v>183</v>
      </c>
      <c r="I42" s="37"/>
    </row>
    <row r="43" spans="1:9" ht="38.25" x14ac:dyDescent="0.2">
      <c r="A43" s="10">
        <v>38</v>
      </c>
      <c r="B43" s="24" t="s">
        <v>97</v>
      </c>
      <c r="C43" s="10" t="s">
        <v>59</v>
      </c>
      <c r="D43" s="10">
        <v>1</v>
      </c>
      <c r="E43" s="11">
        <v>66.61</v>
      </c>
      <c r="F43" s="11">
        <f t="shared" si="2"/>
        <v>66.61</v>
      </c>
      <c r="G43" s="30" t="s">
        <v>187</v>
      </c>
      <c r="H43" s="24" t="s">
        <v>183</v>
      </c>
      <c r="I43" s="37"/>
    </row>
    <row r="44" spans="1:9" ht="38.25" x14ac:dyDescent="0.2">
      <c r="A44" s="10">
        <v>39</v>
      </c>
      <c r="B44" s="24" t="s">
        <v>188</v>
      </c>
      <c r="C44" s="10" t="s">
        <v>60</v>
      </c>
      <c r="D44" s="10">
        <v>2</v>
      </c>
      <c r="E44" s="11">
        <v>23.17</v>
      </c>
      <c r="F44" s="11">
        <f t="shared" si="2"/>
        <v>46.34</v>
      </c>
      <c r="G44" s="30" t="s">
        <v>187</v>
      </c>
      <c r="H44" s="24" t="s">
        <v>183</v>
      </c>
      <c r="I44" s="37"/>
    </row>
    <row r="45" spans="1:9" ht="38.25" x14ac:dyDescent="0.2">
      <c r="A45" s="10">
        <v>40</v>
      </c>
      <c r="B45" s="24" t="s">
        <v>173</v>
      </c>
      <c r="C45" s="10" t="s">
        <v>61</v>
      </c>
      <c r="D45" s="10">
        <v>1</v>
      </c>
      <c r="E45" s="11">
        <v>49.21</v>
      </c>
      <c r="F45" s="11">
        <f t="shared" si="2"/>
        <v>49.21</v>
      </c>
      <c r="G45" s="30" t="s">
        <v>187</v>
      </c>
      <c r="H45" s="24" t="s">
        <v>183</v>
      </c>
      <c r="I45" s="37"/>
    </row>
    <row r="46" spans="1:9" ht="38.25" x14ac:dyDescent="0.2">
      <c r="A46" s="10">
        <v>41</v>
      </c>
      <c r="B46" s="24" t="s">
        <v>155</v>
      </c>
      <c r="C46" s="10" t="s">
        <v>62</v>
      </c>
      <c r="D46" s="10">
        <v>1</v>
      </c>
      <c r="E46" s="11">
        <v>260.37</v>
      </c>
      <c r="F46" s="11">
        <f t="shared" si="2"/>
        <v>260.37</v>
      </c>
      <c r="G46" s="30" t="s">
        <v>187</v>
      </c>
      <c r="H46" s="24" t="s">
        <v>183</v>
      </c>
      <c r="I46" s="37"/>
    </row>
    <row r="47" spans="1:9" ht="38.25" x14ac:dyDescent="0.2">
      <c r="A47" s="10">
        <v>42</v>
      </c>
      <c r="B47" s="24" t="s">
        <v>64</v>
      </c>
      <c r="C47" s="10" t="s">
        <v>63</v>
      </c>
      <c r="D47" s="10">
        <v>1</v>
      </c>
      <c r="E47" s="11">
        <v>42.1</v>
      </c>
      <c r="F47" s="11">
        <f t="shared" si="2"/>
        <v>42.1</v>
      </c>
      <c r="G47" s="30" t="s">
        <v>187</v>
      </c>
      <c r="H47" s="24" t="s">
        <v>183</v>
      </c>
      <c r="I47" s="37"/>
    </row>
    <row r="48" spans="1:9" ht="38.25" x14ac:dyDescent="0.2">
      <c r="A48" s="10">
        <v>43</v>
      </c>
      <c r="B48" s="24" t="s">
        <v>156</v>
      </c>
      <c r="C48" s="10" t="s">
        <v>65</v>
      </c>
      <c r="D48" s="10">
        <v>1</v>
      </c>
      <c r="E48" s="11">
        <v>16.61</v>
      </c>
      <c r="F48" s="11">
        <f t="shared" si="2"/>
        <v>16.61</v>
      </c>
      <c r="G48" s="30" t="s">
        <v>187</v>
      </c>
      <c r="H48" s="24" t="s">
        <v>183</v>
      </c>
      <c r="I48" s="37"/>
    </row>
    <row r="49" spans="1:9" ht="38.25" x14ac:dyDescent="0.2">
      <c r="A49" s="10">
        <v>44</v>
      </c>
      <c r="B49" s="24" t="s">
        <v>174</v>
      </c>
      <c r="C49" s="10" t="s">
        <v>66</v>
      </c>
      <c r="D49" s="10">
        <v>1</v>
      </c>
      <c r="E49" s="11">
        <v>250</v>
      </c>
      <c r="F49" s="11">
        <f t="shared" si="2"/>
        <v>250</v>
      </c>
      <c r="G49" s="30" t="s">
        <v>187</v>
      </c>
      <c r="H49" s="24" t="s">
        <v>183</v>
      </c>
      <c r="I49" s="37"/>
    </row>
    <row r="50" spans="1:9" ht="38.25" x14ac:dyDescent="0.2">
      <c r="A50" s="10">
        <v>45</v>
      </c>
      <c r="B50" s="27" t="s">
        <v>189</v>
      </c>
      <c r="C50" s="10" t="s">
        <v>67</v>
      </c>
      <c r="D50" s="10">
        <v>50</v>
      </c>
      <c r="E50" s="11">
        <v>8.9600000000000009</v>
      </c>
      <c r="F50" s="11">
        <f t="shared" si="2"/>
        <v>448.00000000000006</v>
      </c>
      <c r="G50" s="30" t="s">
        <v>187</v>
      </c>
      <c r="H50" s="24" t="s">
        <v>183</v>
      </c>
      <c r="I50" s="37"/>
    </row>
    <row r="51" spans="1:9" ht="38.25" x14ac:dyDescent="0.2">
      <c r="A51" s="10">
        <v>46</v>
      </c>
      <c r="B51" s="24" t="s">
        <v>69</v>
      </c>
      <c r="C51" s="10" t="s">
        <v>68</v>
      </c>
      <c r="D51" s="10">
        <v>1</v>
      </c>
      <c r="E51" s="11">
        <v>32.99</v>
      </c>
      <c r="F51" s="11">
        <f t="shared" si="2"/>
        <v>32.99</v>
      </c>
      <c r="G51" s="30" t="s">
        <v>187</v>
      </c>
      <c r="H51" s="24" t="s">
        <v>183</v>
      </c>
      <c r="I51" s="37"/>
    </row>
    <row r="52" spans="1:9" ht="46.5" customHeight="1" x14ac:dyDescent="0.2">
      <c r="A52" s="10">
        <v>47</v>
      </c>
      <c r="B52" s="24" t="s">
        <v>194</v>
      </c>
      <c r="C52" s="10" t="s">
        <v>70</v>
      </c>
      <c r="D52" s="10">
        <v>50</v>
      </c>
      <c r="E52" s="11">
        <v>6.99</v>
      </c>
      <c r="F52" s="11">
        <f t="shared" si="2"/>
        <v>349.5</v>
      </c>
      <c r="G52" s="30" t="s">
        <v>187</v>
      </c>
      <c r="H52" s="24" t="s">
        <v>183</v>
      </c>
      <c r="I52" s="37"/>
    </row>
    <row r="53" spans="1:9" ht="38.25" customHeight="1" x14ac:dyDescent="0.2">
      <c r="A53" s="10">
        <v>48</v>
      </c>
      <c r="B53" s="24" t="s">
        <v>72</v>
      </c>
      <c r="C53" s="10" t="s">
        <v>71</v>
      </c>
      <c r="D53" s="10">
        <v>25</v>
      </c>
      <c r="E53" s="11">
        <v>30.25</v>
      </c>
      <c r="F53" s="11">
        <f t="shared" si="2"/>
        <v>756.25</v>
      </c>
      <c r="G53" s="30" t="s">
        <v>187</v>
      </c>
      <c r="H53" s="24" t="s">
        <v>183</v>
      </c>
      <c r="I53" s="37"/>
    </row>
    <row r="54" spans="1:9" ht="38.25" x14ac:dyDescent="0.2">
      <c r="A54" s="10">
        <v>49</v>
      </c>
      <c r="B54" s="24" t="s">
        <v>195</v>
      </c>
      <c r="C54" s="10" t="s">
        <v>73</v>
      </c>
      <c r="D54" s="10">
        <v>1</v>
      </c>
      <c r="E54" s="11">
        <v>400</v>
      </c>
      <c r="F54" s="11">
        <f t="shared" si="2"/>
        <v>400</v>
      </c>
      <c r="G54" s="30" t="s">
        <v>187</v>
      </c>
      <c r="H54" s="24" t="s">
        <v>183</v>
      </c>
      <c r="I54" s="37"/>
    </row>
    <row r="55" spans="1:9" ht="38.25" x14ac:dyDescent="0.2">
      <c r="A55" s="10">
        <v>50</v>
      </c>
      <c r="B55" s="24" t="s">
        <v>195</v>
      </c>
      <c r="C55" s="10" t="s">
        <v>74</v>
      </c>
      <c r="D55" s="10">
        <v>1</v>
      </c>
      <c r="E55" s="11">
        <v>400</v>
      </c>
      <c r="F55" s="11">
        <f t="shared" si="2"/>
        <v>400</v>
      </c>
      <c r="G55" s="30" t="s">
        <v>187</v>
      </c>
      <c r="H55" s="24" t="s">
        <v>183</v>
      </c>
      <c r="I55" s="37"/>
    </row>
    <row r="56" spans="1:9" ht="38.25" x14ac:dyDescent="0.2">
      <c r="A56" s="10">
        <v>51</v>
      </c>
      <c r="B56" s="24" t="s">
        <v>8</v>
      </c>
      <c r="C56" s="10" t="s">
        <v>75</v>
      </c>
      <c r="D56" s="10">
        <v>1</v>
      </c>
      <c r="E56" s="11">
        <v>20.350000000000001</v>
      </c>
      <c r="F56" s="11">
        <f t="shared" si="2"/>
        <v>20.350000000000001</v>
      </c>
      <c r="G56" s="30" t="s">
        <v>187</v>
      </c>
      <c r="H56" s="24" t="s">
        <v>183</v>
      </c>
      <c r="I56" s="37"/>
    </row>
    <row r="57" spans="1:9" ht="38.25" x14ac:dyDescent="0.2">
      <c r="A57" s="10">
        <v>52</v>
      </c>
      <c r="B57" s="24" t="s">
        <v>196</v>
      </c>
      <c r="C57" s="10" t="s">
        <v>76</v>
      </c>
      <c r="D57" s="10">
        <v>1</v>
      </c>
      <c r="E57" s="11">
        <v>200</v>
      </c>
      <c r="F57" s="11">
        <f t="shared" si="2"/>
        <v>200</v>
      </c>
      <c r="G57" s="30" t="s">
        <v>187</v>
      </c>
      <c r="H57" s="24" t="s">
        <v>183</v>
      </c>
      <c r="I57" s="37"/>
    </row>
    <row r="58" spans="1:9" ht="38.25" x14ac:dyDescent="0.2">
      <c r="A58" s="10">
        <v>53</v>
      </c>
      <c r="B58" s="24" t="s">
        <v>197</v>
      </c>
      <c r="C58" s="10" t="s">
        <v>77</v>
      </c>
      <c r="D58" s="10">
        <v>1</v>
      </c>
      <c r="E58" s="11">
        <v>200</v>
      </c>
      <c r="F58" s="11">
        <f t="shared" si="2"/>
        <v>200</v>
      </c>
      <c r="G58" s="30" t="s">
        <v>187</v>
      </c>
      <c r="H58" s="24" t="s">
        <v>183</v>
      </c>
      <c r="I58" s="37"/>
    </row>
    <row r="59" spans="1:9" ht="38.25" x14ac:dyDescent="0.2">
      <c r="A59" s="10">
        <v>54</v>
      </c>
      <c r="B59" s="24" t="s">
        <v>175</v>
      </c>
      <c r="C59" s="10" t="s">
        <v>78</v>
      </c>
      <c r="D59" s="10">
        <v>6</v>
      </c>
      <c r="E59" s="11">
        <v>15.9</v>
      </c>
      <c r="F59" s="11">
        <f t="shared" si="2"/>
        <v>95.4</v>
      </c>
      <c r="G59" s="30" t="s">
        <v>187</v>
      </c>
      <c r="H59" s="24" t="s">
        <v>183</v>
      </c>
      <c r="I59" s="37"/>
    </row>
    <row r="60" spans="1:9" ht="38.25" x14ac:dyDescent="0.2">
      <c r="A60" s="10">
        <v>55</v>
      </c>
      <c r="B60" s="24" t="s">
        <v>176</v>
      </c>
      <c r="C60" s="10" t="s">
        <v>79</v>
      </c>
      <c r="D60" s="10">
        <v>1</v>
      </c>
      <c r="E60" s="11">
        <v>102.6</v>
      </c>
      <c r="F60" s="11">
        <f t="shared" si="2"/>
        <v>102.6</v>
      </c>
      <c r="G60" s="30" t="s">
        <v>187</v>
      </c>
      <c r="H60" s="24" t="s">
        <v>183</v>
      </c>
      <c r="I60" s="37"/>
    </row>
    <row r="61" spans="1:9" ht="38.25" x14ac:dyDescent="0.2">
      <c r="A61" s="10">
        <v>56</v>
      </c>
      <c r="B61" s="27" t="s">
        <v>198</v>
      </c>
      <c r="C61" s="10" t="s">
        <v>80</v>
      </c>
      <c r="D61" s="10">
        <v>3</v>
      </c>
      <c r="E61" s="11">
        <v>3.38</v>
      </c>
      <c r="F61" s="11">
        <f t="shared" si="2"/>
        <v>10.14</v>
      </c>
      <c r="G61" s="30" t="s">
        <v>187</v>
      </c>
      <c r="H61" s="24" t="s">
        <v>183</v>
      </c>
      <c r="I61" s="37"/>
    </row>
    <row r="62" spans="1:9" ht="38.25" x14ac:dyDescent="0.2">
      <c r="A62" s="10">
        <v>57</v>
      </c>
      <c r="B62" s="24" t="s">
        <v>157</v>
      </c>
      <c r="C62" s="10" t="s">
        <v>81</v>
      </c>
      <c r="D62" s="10">
        <v>1</v>
      </c>
      <c r="E62" s="11">
        <v>28</v>
      </c>
      <c r="F62" s="11">
        <f t="shared" si="2"/>
        <v>28</v>
      </c>
      <c r="G62" s="30" t="s">
        <v>187</v>
      </c>
      <c r="H62" s="24" t="s">
        <v>183</v>
      </c>
      <c r="I62" s="37"/>
    </row>
    <row r="63" spans="1:9" ht="38.25" x14ac:dyDescent="0.2">
      <c r="A63" s="10">
        <v>58</v>
      </c>
      <c r="B63" s="24" t="s">
        <v>157</v>
      </c>
      <c r="C63" s="10" t="s">
        <v>81</v>
      </c>
      <c r="D63" s="10">
        <v>27</v>
      </c>
      <c r="E63" s="11">
        <v>36</v>
      </c>
      <c r="F63" s="11">
        <f t="shared" si="2"/>
        <v>972</v>
      </c>
      <c r="G63" s="30" t="s">
        <v>187</v>
      </c>
      <c r="H63" s="24" t="s">
        <v>183</v>
      </c>
      <c r="I63" s="37"/>
    </row>
    <row r="64" spans="1:9" ht="38.25" x14ac:dyDescent="0.2">
      <c r="A64" s="10">
        <v>59</v>
      </c>
      <c r="B64" s="24" t="s">
        <v>157</v>
      </c>
      <c r="C64" s="10" t="s">
        <v>81</v>
      </c>
      <c r="D64" s="10">
        <v>2</v>
      </c>
      <c r="E64" s="11">
        <v>40</v>
      </c>
      <c r="F64" s="11">
        <f t="shared" ref="F64:F68" si="3">SUM(D64*E64)</f>
        <v>80</v>
      </c>
      <c r="G64" s="30" t="s">
        <v>187</v>
      </c>
      <c r="H64" s="24" t="s">
        <v>183</v>
      </c>
      <c r="I64" s="37"/>
    </row>
    <row r="65" spans="1:9" ht="38.25" x14ac:dyDescent="0.2">
      <c r="A65" s="10">
        <v>60</v>
      </c>
      <c r="B65" s="24" t="s">
        <v>83</v>
      </c>
      <c r="C65" s="10" t="s">
        <v>82</v>
      </c>
      <c r="D65" s="10">
        <v>2</v>
      </c>
      <c r="E65" s="11">
        <v>49.93</v>
      </c>
      <c r="F65" s="11">
        <f t="shared" si="3"/>
        <v>99.86</v>
      </c>
      <c r="G65" s="30" t="s">
        <v>187</v>
      </c>
      <c r="H65" s="24" t="s">
        <v>183</v>
      </c>
      <c r="I65" s="37"/>
    </row>
    <row r="66" spans="1:9" ht="38.25" x14ac:dyDescent="0.2">
      <c r="A66" s="10">
        <v>61</v>
      </c>
      <c r="B66" s="24" t="s">
        <v>85</v>
      </c>
      <c r="C66" s="10" t="s">
        <v>84</v>
      </c>
      <c r="D66" s="10">
        <v>2</v>
      </c>
      <c r="E66" s="11">
        <v>29.99</v>
      </c>
      <c r="F66" s="11">
        <f t="shared" si="3"/>
        <v>59.98</v>
      </c>
      <c r="G66" s="30" t="s">
        <v>187</v>
      </c>
      <c r="H66" s="24" t="s">
        <v>183</v>
      </c>
      <c r="I66" s="37"/>
    </row>
    <row r="67" spans="1:9" ht="38.25" x14ac:dyDescent="0.2">
      <c r="A67" s="10">
        <v>62</v>
      </c>
      <c r="B67" s="24" t="s">
        <v>158</v>
      </c>
      <c r="C67" s="10" t="s">
        <v>86</v>
      </c>
      <c r="D67" s="10">
        <v>1</v>
      </c>
      <c r="E67" s="11">
        <v>121.6</v>
      </c>
      <c r="F67" s="11">
        <f t="shared" si="3"/>
        <v>121.6</v>
      </c>
      <c r="G67" s="30" t="s">
        <v>187</v>
      </c>
      <c r="H67" s="24" t="s">
        <v>183</v>
      </c>
      <c r="I67" s="37"/>
    </row>
    <row r="68" spans="1:9" ht="38.25" x14ac:dyDescent="0.2">
      <c r="A68" s="10">
        <v>63</v>
      </c>
      <c r="B68" s="24" t="s">
        <v>88</v>
      </c>
      <c r="C68" s="10" t="s">
        <v>87</v>
      </c>
      <c r="D68" s="10">
        <v>1</v>
      </c>
      <c r="E68" s="11">
        <v>77.900000000000006</v>
      </c>
      <c r="F68" s="11">
        <f t="shared" si="3"/>
        <v>77.900000000000006</v>
      </c>
      <c r="G68" s="30" t="s">
        <v>187</v>
      </c>
      <c r="H68" s="24" t="s">
        <v>183</v>
      </c>
      <c r="I68" s="37"/>
    </row>
    <row r="69" spans="1:9" ht="38.25" x14ac:dyDescent="0.2">
      <c r="A69" s="10">
        <v>64</v>
      </c>
      <c r="B69" s="24" t="s">
        <v>90</v>
      </c>
      <c r="C69" s="10" t="s">
        <v>89</v>
      </c>
      <c r="D69" s="10">
        <v>5</v>
      </c>
      <c r="E69" s="31">
        <v>26.065999999999999</v>
      </c>
      <c r="F69" s="11">
        <f t="shared" ref="F69:F103" si="4">SUM(D69*E69)</f>
        <v>130.32999999999998</v>
      </c>
      <c r="G69" s="30" t="s">
        <v>187</v>
      </c>
      <c r="H69" s="24" t="s">
        <v>183</v>
      </c>
      <c r="I69" s="37"/>
    </row>
    <row r="70" spans="1:9" ht="38.25" x14ac:dyDescent="0.2">
      <c r="A70" s="10">
        <v>65</v>
      </c>
      <c r="B70" s="24" t="s">
        <v>92</v>
      </c>
      <c r="C70" s="10" t="s">
        <v>91</v>
      </c>
      <c r="D70" s="10">
        <v>5</v>
      </c>
      <c r="E70" s="11">
        <v>23.17</v>
      </c>
      <c r="F70" s="11">
        <f t="shared" si="4"/>
        <v>115.85000000000001</v>
      </c>
      <c r="G70" s="30" t="s">
        <v>187</v>
      </c>
      <c r="H70" s="24" t="s">
        <v>183</v>
      </c>
      <c r="I70" s="37"/>
    </row>
    <row r="71" spans="1:9" ht="38.25" x14ac:dyDescent="0.2">
      <c r="A71" s="10">
        <v>66</v>
      </c>
      <c r="B71" s="24" t="s">
        <v>1</v>
      </c>
      <c r="C71" s="10" t="s">
        <v>93</v>
      </c>
      <c r="D71" s="10">
        <v>5</v>
      </c>
      <c r="E71" s="31">
        <v>17.378</v>
      </c>
      <c r="F71" s="11">
        <f t="shared" si="4"/>
        <v>86.89</v>
      </c>
      <c r="G71" s="30" t="s">
        <v>187</v>
      </c>
      <c r="H71" s="24" t="s">
        <v>183</v>
      </c>
      <c r="I71" s="37"/>
    </row>
    <row r="72" spans="1:9" ht="38.25" x14ac:dyDescent="0.2">
      <c r="A72" s="10">
        <v>67</v>
      </c>
      <c r="B72" s="24" t="s">
        <v>214</v>
      </c>
      <c r="C72" s="10" t="s">
        <v>94</v>
      </c>
      <c r="D72" s="10">
        <v>5</v>
      </c>
      <c r="E72" s="11">
        <v>7.24</v>
      </c>
      <c r="F72" s="11">
        <f t="shared" si="4"/>
        <v>36.200000000000003</v>
      </c>
      <c r="G72" s="30" t="s">
        <v>187</v>
      </c>
      <c r="H72" s="24" t="s">
        <v>183</v>
      </c>
      <c r="I72" s="37"/>
    </row>
    <row r="73" spans="1:9" ht="38.25" x14ac:dyDescent="0.2">
      <c r="A73" s="10">
        <v>68</v>
      </c>
      <c r="B73" s="24" t="s">
        <v>46</v>
      </c>
      <c r="C73" s="10" t="s">
        <v>95</v>
      </c>
      <c r="D73" s="10">
        <v>1</v>
      </c>
      <c r="E73" s="11">
        <v>57.92</v>
      </c>
      <c r="F73" s="11">
        <f t="shared" si="4"/>
        <v>57.92</v>
      </c>
      <c r="G73" s="30" t="s">
        <v>187</v>
      </c>
      <c r="H73" s="24" t="s">
        <v>183</v>
      </c>
      <c r="I73" s="37"/>
    </row>
    <row r="74" spans="1:9" ht="38.25" x14ac:dyDescent="0.2">
      <c r="A74" s="10">
        <v>69</v>
      </c>
      <c r="B74" s="24" t="s">
        <v>215</v>
      </c>
      <c r="C74" s="10" t="s">
        <v>96</v>
      </c>
      <c r="D74" s="10">
        <v>1</v>
      </c>
      <c r="E74" s="11">
        <v>31.86</v>
      </c>
      <c r="F74" s="11">
        <f t="shared" si="4"/>
        <v>31.86</v>
      </c>
      <c r="G74" s="30" t="s">
        <v>187</v>
      </c>
      <c r="H74" s="24" t="s">
        <v>183</v>
      </c>
      <c r="I74" s="37"/>
    </row>
    <row r="75" spans="1:9" ht="38.25" x14ac:dyDescent="0.2">
      <c r="A75" s="10">
        <v>70</v>
      </c>
      <c r="B75" s="24" t="s">
        <v>99</v>
      </c>
      <c r="C75" s="10" t="s">
        <v>98</v>
      </c>
      <c r="D75" s="10">
        <v>1</v>
      </c>
      <c r="E75" s="11">
        <v>13.03</v>
      </c>
      <c r="F75" s="11">
        <f t="shared" si="4"/>
        <v>13.03</v>
      </c>
      <c r="G75" s="30" t="s">
        <v>187</v>
      </c>
      <c r="H75" s="24" t="s">
        <v>183</v>
      </c>
      <c r="I75" s="37"/>
    </row>
    <row r="76" spans="1:9" ht="38.25" x14ac:dyDescent="0.2">
      <c r="A76" s="10">
        <v>71</v>
      </c>
      <c r="B76" s="24" t="s">
        <v>159</v>
      </c>
      <c r="C76" s="10" t="s">
        <v>100</v>
      </c>
      <c r="D76" s="10">
        <v>1</v>
      </c>
      <c r="E76" s="11">
        <v>95.57</v>
      </c>
      <c r="F76" s="11">
        <f t="shared" si="4"/>
        <v>95.57</v>
      </c>
      <c r="G76" s="30" t="s">
        <v>187</v>
      </c>
      <c r="H76" s="24" t="s">
        <v>183</v>
      </c>
      <c r="I76" s="37"/>
    </row>
    <row r="77" spans="1:9" ht="38.25" x14ac:dyDescent="0.2">
      <c r="A77" s="10">
        <v>72</v>
      </c>
      <c r="B77" s="24" t="s">
        <v>160</v>
      </c>
      <c r="C77" s="10" t="s">
        <v>101</v>
      </c>
      <c r="D77" s="10">
        <v>1</v>
      </c>
      <c r="E77" s="11">
        <v>202.44</v>
      </c>
      <c r="F77" s="11">
        <f t="shared" si="4"/>
        <v>202.44</v>
      </c>
      <c r="G77" s="30" t="s">
        <v>187</v>
      </c>
      <c r="H77" s="24" t="s">
        <v>183</v>
      </c>
      <c r="I77" s="37"/>
    </row>
    <row r="78" spans="1:9" ht="38.25" x14ac:dyDescent="0.2">
      <c r="A78" s="10">
        <v>73</v>
      </c>
      <c r="B78" s="24" t="s">
        <v>161</v>
      </c>
      <c r="C78" s="10" t="s">
        <v>102</v>
      </c>
      <c r="D78" s="10">
        <v>1</v>
      </c>
      <c r="E78" s="11">
        <v>20.27</v>
      </c>
      <c r="F78" s="11">
        <f t="shared" si="4"/>
        <v>20.27</v>
      </c>
      <c r="G78" s="30" t="s">
        <v>187</v>
      </c>
      <c r="H78" s="24" t="s">
        <v>183</v>
      </c>
      <c r="I78" s="37"/>
    </row>
    <row r="79" spans="1:9" ht="38.25" x14ac:dyDescent="0.2">
      <c r="A79" s="10">
        <v>74</v>
      </c>
      <c r="B79" s="24" t="s">
        <v>162</v>
      </c>
      <c r="C79" s="10" t="s">
        <v>103</v>
      </c>
      <c r="D79" s="10">
        <v>1</v>
      </c>
      <c r="E79" s="11">
        <v>27.51</v>
      </c>
      <c r="F79" s="11">
        <f t="shared" si="4"/>
        <v>27.51</v>
      </c>
      <c r="G79" s="30" t="s">
        <v>187</v>
      </c>
      <c r="H79" s="24" t="s">
        <v>183</v>
      </c>
      <c r="I79" s="37"/>
    </row>
    <row r="80" spans="1:9" ht="38.25" x14ac:dyDescent="0.2">
      <c r="A80" s="10">
        <v>75</v>
      </c>
      <c r="B80" s="24" t="s">
        <v>163</v>
      </c>
      <c r="C80" s="10" t="s">
        <v>104</v>
      </c>
      <c r="D80" s="10">
        <v>1</v>
      </c>
      <c r="E80" s="11">
        <v>7.82</v>
      </c>
      <c r="F80" s="11">
        <f t="shared" si="4"/>
        <v>7.82</v>
      </c>
      <c r="G80" s="30" t="s">
        <v>187</v>
      </c>
      <c r="H80" s="24" t="s">
        <v>183</v>
      </c>
      <c r="I80" s="37"/>
    </row>
    <row r="81" spans="1:9" ht="38.25" x14ac:dyDescent="0.2">
      <c r="A81" s="10">
        <v>76</v>
      </c>
      <c r="B81" s="24" t="s">
        <v>164</v>
      </c>
      <c r="C81" s="10" t="s">
        <v>105</v>
      </c>
      <c r="D81" s="10">
        <v>1</v>
      </c>
      <c r="E81" s="11">
        <v>110.92</v>
      </c>
      <c r="F81" s="11">
        <f t="shared" si="4"/>
        <v>110.92</v>
      </c>
      <c r="G81" s="30" t="s">
        <v>187</v>
      </c>
      <c r="H81" s="24" t="s">
        <v>183</v>
      </c>
      <c r="I81" s="37"/>
    </row>
    <row r="82" spans="1:9" ht="38.25" x14ac:dyDescent="0.2">
      <c r="A82" s="10">
        <v>77</v>
      </c>
      <c r="B82" s="24" t="s">
        <v>107</v>
      </c>
      <c r="C82" s="10" t="s">
        <v>106</v>
      </c>
      <c r="D82" s="10">
        <v>1</v>
      </c>
      <c r="E82" s="11">
        <v>39.97</v>
      </c>
      <c r="F82" s="11">
        <f t="shared" si="4"/>
        <v>39.97</v>
      </c>
      <c r="G82" s="30" t="s">
        <v>187</v>
      </c>
      <c r="H82" s="24" t="s">
        <v>183</v>
      </c>
      <c r="I82" s="37"/>
    </row>
    <row r="83" spans="1:9" ht="38.25" x14ac:dyDescent="0.2">
      <c r="A83" s="10">
        <v>78</v>
      </c>
      <c r="B83" s="24" t="s">
        <v>199</v>
      </c>
      <c r="C83" s="10" t="s">
        <v>108</v>
      </c>
      <c r="D83" s="10">
        <v>3</v>
      </c>
      <c r="E83" s="31" t="s">
        <v>190</v>
      </c>
      <c r="F83" s="11">
        <f t="shared" si="4"/>
        <v>54.740099999999998</v>
      </c>
      <c r="G83" s="30" t="s">
        <v>187</v>
      </c>
      <c r="H83" s="24" t="s">
        <v>183</v>
      </c>
      <c r="I83" s="37"/>
    </row>
    <row r="84" spans="1:9" ht="38.25" x14ac:dyDescent="0.2">
      <c r="A84" s="10">
        <v>79</v>
      </c>
      <c r="B84" s="24" t="s">
        <v>200</v>
      </c>
      <c r="C84" s="10" t="s">
        <v>109</v>
      </c>
      <c r="D84" s="10">
        <v>2</v>
      </c>
      <c r="E84" s="11">
        <v>287.10000000000002</v>
      </c>
      <c r="F84" s="11">
        <f t="shared" si="4"/>
        <v>574.20000000000005</v>
      </c>
      <c r="G84" s="30" t="s">
        <v>187</v>
      </c>
      <c r="H84" s="24" t="s">
        <v>183</v>
      </c>
      <c r="I84" s="37"/>
    </row>
    <row r="85" spans="1:9" ht="38.25" x14ac:dyDescent="0.2">
      <c r="A85" s="10">
        <v>80</v>
      </c>
      <c r="B85" s="27" t="s">
        <v>201</v>
      </c>
      <c r="C85" s="10" t="s">
        <v>110</v>
      </c>
      <c r="D85" s="10">
        <v>1</v>
      </c>
      <c r="E85" s="11">
        <v>48.6</v>
      </c>
      <c r="F85" s="11">
        <f t="shared" si="4"/>
        <v>48.6</v>
      </c>
      <c r="G85" s="30" t="s">
        <v>187</v>
      </c>
      <c r="H85" s="24" t="s">
        <v>183</v>
      </c>
      <c r="I85" s="37"/>
    </row>
    <row r="86" spans="1:9" ht="38.25" x14ac:dyDescent="0.2">
      <c r="A86" s="10">
        <v>81</v>
      </c>
      <c r="B86" s="24" t="s">
        <v>202</v>
      </c>
      <c r="C86" s="10" t="s">
        <v>111</v>
      </c>
      <c r="D86" s="10">
        <v>1</v>
      </c>
      <c r="E86" s="11">
        <v>104.26</v>
      </c>
      <c r="F86" s="11">
        <f t="shared" si="4"/>
        <v>104.26</v>
      </c>
      <c r="G86" s="30" t="s">
        <v>187</v>
      </c>
      <c r="H86" s="24" t="s">
        <v>183</v>
      </c>
      <c r="I86" s="37"/>
    </row>
    <row r="87" spans="1:9" ht="38.25" x14ac:dyDescent="0.2">
      <c r="A87" s="10">
        <v>82</v>
      </c>
      <c r="B87" s="24" t="s">
        <v>165</v>
      </c>
      <c r="C87" s="10" t="s">
        <v>112</v>
      </c>
      <c r="D87" s="10">
        <v>4</v>
      </c>
      <c r="E87" s="31">
        <v>39.097499999999997</v>
      </c>
      <c r="F87" s="11">
        <f t="shared" si="4"/>
        <v>156.38999999999999</v>
      </c>
      <c r="G87" s="30" t="s">
        <v>187</v>
      </c>
      <c r="H87" s="24" t="s">
        <v>183</v>
      </c>
      <c r="I87" s="37"/>
    </row>
    <row r="88" spans="1:9" ht="38.25" x14ac:dyDescent="0.2">
      <c r="A88" s="10">
        <v>83</v>
      </c>
      <c r="B88" s="24" t="s">
        <v>209</v>
      </c>
      <c r="C88" s="10" t="s">
        <v>113</v>
      </c>
      <c r="D88" s="10">
        <v>1</v>
      </c>
      <c r="E88" s="11">
        <v>30.41</v>
      </c>
      <c r="F88" s="11">
        <f t="shared" si="4"/>
        <v>30.41</v>
      </c>
      <c r="G88" s="30" t="s">
        <v>187</v>
      </c>
      <c r="H88" s="24" t="s">
        <v>183</v>
      </c>
      <c r="I88" s="37"/>
    </row>
    <row r="89" spans="1:9" ht="38.25" x14ac:dyDescent="0.2">
      <c r="A89" s="10">
        <v>84</v>
      </c>
      <c r="B89" s="24" t="s">
        <v>177</v>
      </c>
      <c r="C89" s="10" t="s">
        <v>114</v>
      </c>
      <c r="D89" s="10">
        <v>2</v>
      </c>
      <c r="E89" s="31">
        <v>26.065000000000001</v>
      </c>
      <c r="F89" s="11">
        <f t="shared" si="4"/>
        <v>52.13</v>
      </c>
      <c r="G89" s="30" t="s">
        <v>187</v>
      </c>
      <c r="H89" s="24" t="s">
        <v>183</v>
      </c>
      <c r="I89" s="37"/>
    </row>
    <row r="90" spans="1:9" ht="38.25" x14ac:dyDescent="0.2">
      <c r="A90" s="10">
        <v>85</v>
      </c>
      <c r="B90" s="24" t="s">
        <v>203</v>
      </c>
      <c r="C90" s="10" t="s">
        <v>115</v>
      </c>
      <c r="D90" s="10">
        <v>1</v>
      </c>
      <c r="E90" s="11">
        <v>16.43</v>
      </c>
      <c r="F90" s="11">
        <f t="shared" si="4"/>
        <v>16.43</v>
      </c>
      <c r="G90" s="30" t="s">
        <v>187</v>
      </c>
      <c r="H90" s="24" t="s">
        <v>183</v>
      </c>
      <c r="I90" s="37"/>
    </row>
    <row r="91" spans="1:9" ht="25.5" customHeight="1" x14ac:dyDescent="0.2">
      <c r="A91" s="10">
        <v>86</v>
      </c>
      <c r="B91" s="24" t="s">
        <v>204</v>
      </c>
      <c r="C91" s="10" t="s">
        <v>116</v>
      </c>
      <c r="D91" s="10">
        <v>1</v>
      </c>
      <c r="E91" s="11">
        <v>430</v>
      </c>
      <c r="F91" s="11">
        <f t="shared" si="4"/>
        <v>430</v>
      </c>
      <c r="G91" s="30" t="s">
        <v>187</v>
      </c>
      <c r="H91" s="24" t="s">
        <v>183</v>
      </c>
      <c r="I91" s="37"/>
    </row>
    <row r="92" spans="1:9" ht="38.25" x14ac:dyDescent="0.2">
      <c r="A92" s="10">
        <v>87</v>
      </c>
      <c r="B92" s="24" t="s">
        <v>208</v>
      </c>
      <c r="C92" s="10" t="s">
        <v>117</v>
      </c>
      <c r="D92" s="10">
        <v>1</v>
      </c>
      <c r="E92" s="11">
        <v>29</v>
      </c>
      <c r="F92" s="11">
        <f t="shared" si="4"/>
        <v>29</v>
      </c>
      <c r="G92" s="30" t="s">
        <v>187</v>
      </c>
      <c r="H92" s="24" t="s">
        <v>183</v>
      </c>
      <c r="I92" s="37"/>
    </row>
    <row r="93" spans="1:9" ht="38.25" x14ac:dyDescent="0.2">
      <c r="A93" s="10">
        <v>88</v>
      </c>
      <c r="B93" s="24" t="s">
        <v>205</v>
      </c>
      <c r="C93" s="10" t="s">
        <v>118</v>
      </c>
      <c r="D93" s="10">
        <v>1</v>
      </c>
      <c r="E93" s="11">
        <v>28</v>
      </c>
      <c r="F93" s="11">
        <f t="shared" si="4"/>
        <v>28</v>
      </c>
      <c r="G93" s="30" t="s">
        <v>187</v>
      </c>
      <c r="H93" s="24" t="s">
        <v>183</v>
      </c>
      <c r="I93" s="37"/>
    </row>
    <row r="94" spans="1:9" ht="38.25" x14ac:dyDescent="0.2">
      <c r="A94" s="10">
        <v>89</v>
      </c>
      <c r="B94" s="24" t="s">
        <v>69</v>
      </c>
      <c r="C94" s="10" t="s">
        <v>119</v>
      </c>
      <c r="D94" s="10">
        <v>2</v>
      </c>
      <c r="E94" s="11">
        <v>32.99</v>
      </c>
      <c r="F94" s="11">
        <f t="shared" si="4"/>
        <v>65.98</v>
      </c>
      <c r="G94" s="30" t="s">
        <v>187</v>
      </c>
      <c r="H94" s="24" t="s">
        <v>183</v>
      </c>
      <c r="I94" s="37"/>
    </row>
    <row r="95" spans="1:9" ht="38.25" x14ac:dyDescent="0.2">
      <c r="A95" s="10">
        <v>90</v>
      </c>
      <c r="B95" s="24" t="s">
        <v>8</v>
      </c>
      <c r="C95" s="10" t="s">
        <v>120</v>
      </c>
      <c r="D95" s="10">
        <v>1</v>
      </c>
      <c r="E95" s="11">
        <v>20.350000000000001</v>
      </c>
      <c r="F95" s="11">
        <f t="shared" si="4"/>
        <v>20.350000000000001</v>
      </c>
      <c r="G95" s="30" t="s">
        <v>187</v>
      </c>
      <c r="H95" s="24" t="s">
        <v>183</v>
      </c>
      <c r="I95" s="37"/>
    </row>
    <row r="96" spans="1:9" ht="38.25" x14ac:dyDescent="0.2">
      <c r="A96" s="10">
        <v>91</v>
      </c>
      <c r="B96" s="24" t="s">
        <v>178</v>
      </c>
      <c r="C96" s="10" t="s">
        <v>121</v>
      </c>
      <c r="D96" s="10">
        <v>2</v>
      </c>
      <c r="E96" s="11">
        <v>15.3</v>
      </c>
      <c r="F96" s="11">
        <f t="shared" si="4"/>
        <v>30.6</v>
      </c>
      <c r="G96" s="30" t="s">
        <v>187</v>
      </c>
      <c r="H96" s="24" t="s">
        <v>183</v>
      </c>
      <c r="I96" s="37"/>
    </row>
    <row r="97" spans="1:9" ht="38.25" x14ac:dyDescent="0.2">
      <c r="A97" s="10">
        <v>92</v>
      </c>
      <c r="B97" s="24" t="s">
        <v>179</v>
      </c>
      <c r="C97" s="10" t="s">
        <v>122</v>
      </c>
      <c r="D97" s="10">
        <v>2</v>
      </c>
      <c r="E97" s="11">
        <v>15.3</v>
      </c>
      <c r="F97" s="11">
        <f t="shared" si="4"/>
        <v>30.6</v>
      </c>
      <c r="G97" s="30" t="s">
        <v>187</v>
      </c>
      <c r="H97" s="24" t="s">
        <v>183</v>
      </c>
      <c r="I97" s="37"/>
    </row>
    <row r="98" spans="1:9" ht="38.25" x14ac:dyDescent="0.2">
      <c r="A98" s="10">
        <v>93</v>
      </c>
      <c r="B98" s="24" t="s">
        <v>180</v>
      </c>
      <c r="C98" s="10" t="s">
        <v>123</v>
      </c>
      <c r="D98" s="10">
        <v>2</v>
      </c>
      <c r="E98" s="11">
        <v>15.3</v>
      </c>
      <c r="F98" s="11">
        <f t="shared" si="4"/>
        <v>30.6</v>
      </c>
      <c r="G98" s="30" t="s">
        <v>187</v>
      </c>
      <c r="H98" s="24" t="s">
        <v>183</v>
      </c>
      <c r="I98" s="37"/>
    </row>
    <row r="99" spans="1:9" ht="38.25" x14ac:dyDescent="0.2">
      <c r="A99" s="10">
        <v>94</v>
      </c>
      <c r="B99" s="24" t="s">
        <v>206</v>
      </c>
      <c r="C99" s="10" t="s">
        <v>124</v>
      </c>
      <c r="D99" s="10">
        <v>1</v>
      </c>
      <c r="E99" s="11">
        <v>19.88</v>
      </c>
      <c r="F99" s="11">
        <f t="shared" si="4"/>
        <v>19.88</v>
      </c>
      <c r="G99" s="30" t="s">
        <v>187</v>
      </c>
      <c r="H99" s="24" t="s">
        <v>183</v>
      </c>
      <c r="I99" s="37"/>
    </row>
    <row r="100" spans="1:9" ht="38.25" x14ac:dyDescent="0.2">
      <c r="A100" s="10">
        <v>95</v>
      </c>
      <c r="B100" s="24" t="s">
        <v>126</v>
      </c>
      <c r="C100" s="10" t="s">
        <v>125</v>
      </c>
      <c r="D100" s="10">
        <v>3</v>
      </c>
      <c r="E100" s="11">
        <v>11.99</v>
      </c>
      <c r="F100" s="11">
        <f t="shared" si="4"/>
        <v>35.97</v>
      </c>
      <c r="G100" s="30" t="s">
        <v>187</v>
      </c>
      <c r="H100" s="24" t="s">
        <v>183</v>
      </c>
      <c r="I100" s="37"/>
    </row>
    <row r="101" spans="1:9" ht="38.25" x14ac:dyDescent="0.2">
      <c r="A101" s="10">
        <v>96</v>
      </c>
      <c r="B101" s="24" t="s">
        <v>85</v>
      </c>
      <c r="C101" s="10" t="s">
        <v>127</v>
      </c>
      <c r="D101" s="10">
        <v>1</v>
      </c>
      <c r="E101" s="11">
        <v>79.989999999999995</v>
      </c>
      <c r="F101" s="11">
        <f t="shared" si="4"/>
        <v>79.989999999999995</v>
      </c>
      <c r="G101" s="30" t="s">
        <v>187</v>
      </c>
      <c r="H101" s="24" t="s">
        <v>183</v>
      </c>
      <c r="I101" s="37"/>
    </row>
    <row r="102" spans="1:9" ht="38.25" x14ac:dyDescent="0.2">
      <c r="A102" s="10">
        <v>97</v>
      </c>
      <c r="B102" s="24" t="s">
        <v>129</v>
      </c>
      <c r="C102" s="10" t="s">
        <v>128</v>
      </c>
      <c r="D102" s="10">
        <v>1</v>
      </c>
      <c r="E102" s="11">
        <v>34.99</v>
      </c>
      <c r="F102" s="11">
        <f t="shared" si="4"/>
        <v>34.99</v>
      </c>
      <c r="G102" s="30" t="s">
        <v>187</v>
      </c>
      <c r="H102" s="24" t="s">
        <v>183</v>
      </c>
      <c r="I102" s="37"/>
    </row>
    <row r="103" spans="1:9" ht="38.25" x14ac:dyDescent="0.2">
      <c r="A103" s="10">
        <v>98</v>
      </c>
      <c r="B103" s="24" t="s">
        <v>207</v>
      </c>
      <c r="C103" s="10" t="s">
        <v>130</v>
      </c>
      <c r="D103" s="10">
        <v>1</v>
      </c>
      <c r="E103" s="11">
        <v>92.7</v>
      </c>
      <c r="F103" s="11">
        <f t="shared" si="4"/>
        <v>92.7</v>
      </c>
      <c r="G103" s="30" t="s">
        <v>187</v>
      </c>
      <c r="H103" s="24" t="s">
        <v>183</v>
      </c>
      <c r="I103" s="38"/>
    </row>
    <row r="104" spans="1:9" s="14" customFormat="1" ht="17.25" customHeight="1" x14ac:dyDescent="0.2">
      <c r="A104" s="13"/>
      <c r="B104" s="25" t="s">
        <v>216</v>
      </c>
      <c r="C104" s="13"/>
      <c r="D104" s="13">
        <f>+SUM(D6:D103)</f>
        <v>351</v>
      </c>
      <c r="E104" s="13"/>
      <c r="F104" s="13">
        <f>+SUM(F6:F103)</f>
        <v>12883.140600000002</v>
      </c>
      <c r="G104" s="13"/>
      <c r="H104" s="13"/>
      <c r="I104" s="13"/>
    </row>
    <row r="107" spans="1:9" x14ac:dyDescent="0.2">
      <c r="A107" s="14"/>
      <c r="B107" s="26"/>
      <c r="C107" s="14"/>
    </row>
    <row r="108" spans="1:9" x14ac:dyDescent="0.2">
      <c r="A108" s="14"/>
      <c r="B108" s="26"/>
      <c r="C108" s="14"/>
    </row>
    <row r="109" spans="1:9" x14ac:dyDescent="0.2">
      <c r="A109" s="14"/>
      <c r="B109" s="26"/>
      <c r="C109" s="14"/>
    </row>
    <row r="110" spans="1:9" x14ac:dyDescent="0.2">
      <c r="A110" s="14"/>
      <c r="B110" s="26"/>
      <c r="C110" s="14"/>
    </row>
    <row r="111" spans="1:9" x14ac:dyDescent="0.2">
      <c r="A111" s="14"/>
      <c r="B111" s="26"/>
      <c r="C111" s="14"/>
    </row>
    <row r="112" spans="1:9" x14ac:dyDescent="0.2">
      <c r="A112" s="14"/>
      <c r="B112" s="26"/>
      <c r="C112" s="14"/>
    </row>
  </sheetData>
  <mergeCells count="3">
    <mergeCell ref="A3:I3"/>
    <mergeCell ref="I6:I103"/>
    <mergeCell ref="E1:I1"/>
  </mergeCells>
  <pageMargins left="0.7" right="0.7" top="0.75" bottom="0.75" header="0.3" footer="0.3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zoomScaleNormal="100" workbookViewId="0">
      <selection activeCell="Q5" sqref="Q5"/>
    </sheetView>
  </sheetViews>
  <sheetFormatPr defaultRowHeight="12.75" x14ac:dyDescent="0.2"/>
  <cols>
    <col min="1" max="1" width="5.7109375" style="22" customWidth="1"/>
    <col min="2" max="2" width="36.5703125" style="19" customWidth="1"/>
    <col min="3" max="3" width="13.140625" style="19" bestFit="1" customWidth="1"/>
    <col min="4" max="4" width="6.140625" style="19" customWidth="1"/>
    <col min="5" max="5" width="8.140625" style="19" customWidth="1"/>
    <col min="6" max="6" width="10.140625" style="19" customWidth="1"/>
    <col min="7" max="7" width="9.140625" style="19"/>
    <col min="8" max="8" width="10.7109375" style="19" customWidth="1"/>
    <col min="9" max="9" width="10.28515625" style="19" customWidth="1"/>
    <col min="10" max="16384" width="9.140625" style="19"/>
  </cols>
  <sheetData>
    <row r="1" spans="1:10" s="23" customFormat="1" ht="51" customHeight="1" x14ac:dyDescent="0.25">
      <c r="A1" s="1"/>
      <c r="B1" s="1"/>
      <c r="C1" s="15"/>
      <c r="D1" s="39" t="s">
        <v>218</v>
      </c>
      <c r="E1" s="39"/>
      <c r="F1" s="39"/>
      <c r="G1" s="39"/>
      <c r="H1" s="39"/>
      <c r="I1" s="39"/>
    </row>
    <row r="2" spans="1:10" s="23" customFormat="1" ht="15.75" x14ac:dyDescent="0.25">
      <c r="A2" s="1"/>
      <c r="B2" s="1"/>
      <c r="C2" s="15"/>
      <c r="D2" s="1"/>
      <c r="E2" s="2"/>
    </row>
    <row r="3" spans="1:10" s="23" customFormat="1" ht="53.25" customHeight="1" x14ac:dyDescent="0.25">
      <c r="A3" s="41" t="s">
        <v>211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s="23" customFormat="1" ht="15.75" customHeight="1" x14ac:dyDescent="0.25">
      <c r="A4" s="15"/>
      <c r="B4" s="15"/>
      <c r="C4" s="15"/>
      <c r="D4" s="15"/>
      <c r="E4" s="15"/>
      <c r="F4" s="15"/>
    </row>
    <row r="5" spans="1:10" s="17" customFormat="1" ht="63.75" x14ac:dyDescent="0.2">
      <c r="A5" s="16" t="s">
        <v>140</v>
      </c>
      <c r="B5" s="3" t="s">
        <v>133</v>
      </c>
      <c r="C5" s="3" t="s">
        <v>134</v>
      </c>
      <c r="D5" s="3" t="s">
        <v>135</v>
      </c>
      <c r="E5" s="3" t="s">
        <v>136</v>
      </c>
      <c r="F5" s="3" t="s">
        <v>139</v>
      </c>
      <c r="G5" s="3" t="s">
        <v>182</v>
      </c>
      <c r="H5" s="3" t="s">
        <v>137</v>
      </c>
      <c r="I5" s="3" t="s">
        <v>138</v>
      </c>
      <c r="J5" s="16" t="s">
        <v>167</v>
      </c>
    </row>
    <row r="6" spans="1:10" ht="39.75" customHeight="1" x14ac:dyDescent="0.2">
      <c r="A6" s="18">
        <v>1</v>
      </c>
      <c r="B6" s="18" t="s">
        <v>13</v>
      </c>
      <c r="C6" s="18" t="s">
        <v>12</v>
      </c>
      <c r="D6" s="18">
        <v>1</v>
      </c>
      <c r="E6" s="18">
        <v>612.80999999999995</v>
      </c>
      <c r="F6" s="18">
        <f t="shared" ref="F6:F11" si="0">SUM(D6*E6)</f>
        <v>612.80999999999995</v>
      </c>
      <c r="G6" s="28">
        <v>0</v>
      </c>
      <c r="H6" s="18">
        <v>1208200</v>
      </c>
      <c r="I6" s="27" t="s">
        <v>183</v>
      </c>
      <c r="J6" s="40" t="s">
        <v>166</v>
      </c>
    </row>
    <row r="7" spans="1:10" ht="38.25" x14ac:dyDescent="0.2">
      <c r="A7" s="18">
        <v>2</v>
      </c>
      <c r="B7" s="18" t="s">
        <v>184</v>
      </c>
      <c r="C7" s="18" t="s">
        <v>14</v>
      </c>
      <c r="D7" s="18">
        <v>1</v>
      </c>
      <c r="E7" s="18">
        <v>352.35</v>
      </c>
      <c r="F7" s="18">
        <f t="shared" si="0"/>
        <v>352.35</v>
      </c>
      <c r="G7" s="28">
        <v>0</v>
      </c>
      <c r="H7" s="18">
        <v>1209400</v>
      </c>
      <c r="I7" s="27" t="s">
        <v>183</v>
      </c>
      <c r="J7" s="40"/>
    </row>
    <row r="8" spans="1:10" ht="38.25" x14ac:dyDescent="0.2">
      <c r="A8" s="18">
        <v>3</v>
      </c>
      <c r="B8" s="18" t="s">
        <v>16</v>
      </c>
      <c r="C8" s="18" t="s">
        <v>15</v>
      </c>
      <c r="D8" s="18">
        <v>1</v>
      </c>
      <c r="E8" s="18">
        <v>405.47</v>
      </c>
      <c r="F8" s="18">
        <f t="shared" si="0"/>
        <v>405.47</v>
      </c>
      <c r="G8" s="28">
        <v>0</v>
      </c>
      <c r="H8" s="18">
        <v>1208100</v>
      </c>
      <c r="I8" s="27" t="s">
        <v>183</v>
      </c>
      <c r="J8" s="40"/>
    </row>
    <row r="9" spans="1:10" ht="38.25" x14ac:dyDescent="0.2">
      <c r="A9" s="18">
        <v>4</v>
      </c>
      <c r="B9" s="18" t="s">
        <v>18</v>
      </c>
      <c r="C9" s="18" t="s">
        <v>17</v>
      </c>
      <c r="D9" s="18">
        <v>1</v>
      </c>
      <c r="E9" s="18">
        <v>637.16</v>
      </c>
      <c r="F9" s="18">
        <f t="shared" si="0"/>
        <v>637.16</v>
      </c>
      <c r="G9" s="28">
        <v>0</v>
      </c>
      <c r="H9" s="18">
        <v>1209400</v>
      </c>
      <c r="I9" s="27" t="s">
        <v>183</v>
      </c>
      <c r="J9" s="40"/>
    </row>
    <row r="10" spans="1:10" ht="38.25" x14ac:dyDescent="0.2">
      <c r="A10" s="18">
        <v>5</v>
      </c>
      <c r="B10" s="18" t="s">
        <v>185</v>
      </c>
      <c r="C10" s="18" t="s">
        <v>19</v>
      </c>
      <c r="D10" s="18">
        <v>1</v>
      </c>
      <c r="E10" s="18">
        <v>321.19</v>
      </c>
      <c r="F10" s="18">
        <f t="shared" si="0"/>
        <v>321.19</v>
      </c>
      <c r="G10" s="28">
        <v>0</v>
      </c>
      <c r="H10" s="18">
        <v>1209400</v>
      </c>
      <c r="I10" s="27" t="s">
        <v>183</v>
      </c>
      <c r="J10" s="40"/>
    </row>
    <row r="11" spans="1:10" ht="38.25" x14ac:dyDescent="0.2">
      <c r="A11" s="18">
        <v>6</v>
      </c>
      <c r="B11" s="18" t="s">
        <v>181</v>
      </c>
      <c r="C11" s="18" t="s">
        <v>20</v>
      </c>
      <c r="D11" s="18">
        <v>1</v>
      </c>
      <c r="E11" s="18">
        <v>328.43</v>
      </c>
      <c r="F11" s="18">
        <f t="shared" si="0"/>
        <v>328.43</v>
      </c>
      <c r="G11" s="28">
        <v>0</v>
      </c>
      <c r="H11" s="18">
        <v>1209400</v>
      </c>
      <c r="I11" s="27" t="s">
        <v>183</v>
      </c>
      <c r="J11" s="40"/>
    </row>
    <row r="12" spans="1:10" s="21" customFormat="1" x14ac:dyDescent="0.2">
      <c r="A12" s="20"/>
      <c r="B12" s="20" t="s">
        <v>131</v>
      </c>
      <c r="C12" s="20"/>
      <c r="D12" s="20">
        <f>+SUM(D6:D11)</f>
        <v>6</v>
      </c>
      <c r="E12" s="20"/>
      <c r="F12" s="20">
        <f t="shared" ref="F12" si="1">+SUM(F6:F11)</f>
        <v>2657.41</v>
      </c>
      <c r="G12" s="29">
        <v>0</v>
      </c>
      <c r="H12" s="20"/>
      <c r="I12" s="20"/>
      <c r="J12" s="20"/>
    </row>
    <row r="13" spans="1:10" x14ac:dyDescent="0.2">
      <c r="A13" s="19"/>
    </row>
    <row r="14" spans="1:10" x14ac:dyDescent="0.2">
      <c r="A14" s="19"/>
    </row>
    <row r="15" spans="1:10" x14ac:dyDescent="0.2">
      <c r="A15" s="19"/>
    </row>
    <row r="16" spans="1:10" x14ac:dyDescent="0.2">
      <c r="A16" s="19"/>
    </row>
    <row r="17" spans="1:1" x14ac:dyDescent="0.2">
      <c r="A17" s="19"/>
    </row>
    <row r="18" spans="1:1" x14ac:dyDescent="0.2">
      <c r="A18" s="19"/>
    </row>
    <row r="19" spans="1:1" x14ac:dyDescent="0.2">
      <c r="A19" s="19"/>
    </row>
    <row r="21" spans="1:1" x14ac:dyDescent="0.2">
      <c r="A21" s="19"/>
    </row>
    <row r="22" spans="1:1" x14ac:dyDescent="0.2">
      <c r="A22" s="19"/>
    </row>
    <row r="23" spans="1:1" x14ac:dyDescent="0.2">
      <c r="A23" s="19"/>
    </row>
    <row r="24" spans="1:1" x14ac:dyDescent="0.2">
      <c r="A24" s="19"/>
    </row>
  </sheetData>
  <mergeCells count="3">
    <mergeCell ref="D1:I1"/>
    <mergeCell ref="J6:J11"/>
    <mergeCell ref="A3:J3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7 priedas</vt:lpstr>
      <vt:lpstr>8 priedas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2021-06-29T06:55:34Z</dcterms:modified>
</cp:coreProperties>
</file>